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66D864-22C0-46A5-BDB7-0EE469AD0A3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F86" i="7"/>
  <c r="E86" i="7" s="1"/>
  <c r="E58" i="7"/>
  <c r="C86" i="7"/>
  <c r="C32" i="7"/>
  <c r="E64" i="7"/>
  <c r="D64" i="7"/>
  <c r="H19" i="20"/>
  <c r="D86" i="7" l="1"/>
  <c r="C10" i="11"/>
  <c r="D7" i="11" s="1"/>
  <c r="F64" i="7" l="1"/>
  <c r="E57" i="10"/>
  <c r="B59" i="9"/>
  <c r="D33" i="19"/>
  <c r="J48" i="19" l="1"/>
  <c r="C7" i="10" l="1"/>
  <c r="C9" i="10"/>
  <c r="C12" i="10"/>
  <c r="C11" i="9" l="1"/>
  <c r="F48" i="19" l="1"/>
  <c r="D68" i="9" l="1"/>
  <c r="D66" i="9"/>
  <c r="E90" i="7"/>
  <c r="E92" i="7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G7" i="11" s="1"/>
  <c r="C15" i="11"/>
  <c r="I19" i="20" l="1"/>
  <c r="L19" i="20"/>
  <c r="E10" i="11"/>
  <c r="D18" i="7"/>
  <c r="D15" i="7" s="1"/>
  <c r="E18" i="7"/>
  <c r="E15" i="7" s="1"/>
  <c r="B15" i="10"/>
  <c r="D13" i="9"/>
  <c r="D12" i="9"/>
  <c r="D10" i="9"/>
  <c r="A2" i="10"/>
  <c r="A2" i="9"/>
  <c r="A7" i="7"/>
  <c r="K14" i="7"/>
  <c r="L14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6" i="7" l="1"/>
  <c r="L18" i="7"/>
  <c r="A61" i="9"/>
  <c r="A62" i="9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M21" i="7" l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60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5" i="7" s="1"/>
  <c r="A66" i="7" s="1"/>
  <c r="A67" i="7" s="1"/>
  <c r="A68" i="19"/>
  <c r="A69" i="19"/>
  <c r="A72" i="7" l="1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M74" i="7" s="1"/>
  <c r="L74" i="7" l="1"/>
  <c r="K74" i="7"/>
  <c r="L85" i="7"/>
  <c r="M85" i="7"/>
  <c r="L81" i="7"/>
  <c r="M81" i="7"/>
  <c r="K81" i="7"/>
  <c r="K16" i="7"/>
  <c r="C15" i="7"/>
  <c r="K15" i="7" s="1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26" i="10" s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M64" i="7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D20" i="9" s="1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30" i="18" l="1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D25" i="10" s="1"/>
  <c r="C31" i="7"/>
  <c r="C30" i="7" s="1"/>
  <c r="C88" i="7" s="1"/>
  <c r="F30" i="7" l="1"/>
  <c r="D24" i="9"/>
  <c r="E24" i="9" s="1"/>
  <c r="D31" i="7"/>
  <c r="K31" i="7" s="1"/>
  <c r="E29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<sst xmlns="http://schemas.openxmlformats.org/spreadsheetml/2006/main" count="513" uniqueCount="300">
  <si>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</si>
  <si>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</si>
  <si>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</si>
  <si>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</si>
  <si>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</si>
  <si>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</si>
  <si>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</si>
  <si>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</si>
  <si>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</si>
  <si>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</si>
  <si>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</si>
  <si>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</si>
  <si>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</si>
  <si>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</si>
  <si>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</si>
  <si>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</si>
  <si>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</si>
  <si>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</si>
  <si>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</si>
  <si>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</si>
  <si>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</si>
  <si>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</si>
  <si>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</si>
  <si>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</si>
  <si>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</si>
  <si>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</si>
  <si>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</si>
  <si>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</si>
  <si>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</si>
  <si>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</si>
  <si>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</si>
  <si>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</si>
  <si>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</si>
  <si>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</si>
  <si>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</si>
  <si>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</si>
  <si>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</si>
  <si>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</si>
  <si>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</si>
  <si>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</si>
  <si>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</si>
  <si>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</si>
  <si>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</si>
  <si>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</si>
  <si>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</si>
  <si>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</si>
  <si>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</si>
  <si>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</si>
  <si>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</si>
  <si>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</si>
  <si>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</si>
  <si>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</si>
  <si>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</si>
  <si>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</si>
  <si>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</si>
  <si>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</si>
  <si>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</si>
  <si>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</si>
  <si>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</si>
  <si>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</si>
  <si>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</si>
  <si>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</si>
  <si>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</si>
  <si>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</si>
  <si>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</si>
  <si>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</si>
  <si>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</si>
  <si>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</si>
  <si>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</si>
  <si>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</si>
  <si>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</si>
  <si>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</si>
  <si>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</si>
  <si>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</si>
  <si>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</si>
  <si>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</si>
  <si>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</si>
  <si>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</si>
  <si>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</si>
  <si>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</si>
  <si>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</si>
  <si>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</si>
  <si>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</si>
  <si>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</si>
  <si>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</si>
  <si>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</si>
  <si>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</si>
  <si>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</si>
  <si>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</si>
  <si>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</si>
  <si>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</si>
  <si>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</si>
  <si>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</si>
  <si>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</si>
  <si>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</si>
  <si>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</si>
  <si>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</si>
  <si>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</si>
  <si>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</si>
  <si>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</si>
  <si>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</si>
  <si>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</si>
  <si>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</si>
  <si>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</si>
  <si>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</si>
  <si>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</si>
  <si>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</si>
  <si>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</si>
  <si>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</si>
  <si>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</si>
  <si>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</si>
  <si>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</si>
  <si>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</si>
  <si>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</si>
  <si>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</si>
  <si>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</si>
  <si>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</si>
  <si>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</si>
  <si>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</si>
  <si>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</si>
  <si>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</si>
  <si>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</si>
  <si>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</si>
  <si>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</si>
  <si>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</si>
  <si>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</si>
  <si>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</si>
  <si>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</si>
  <si>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</si>
  <si>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</si>
  <si>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</si>
  <si>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</si>
  <si>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</si>
  <si>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</si>
  <si>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</si>
  <si>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</si>
  <si>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</si>
  <si>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</si>
  <si>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</si>
  <si>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</si>
  <si>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</si>
  <si>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</si>
  <si>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</si>
  <si>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</si>
  <si>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</si>
  <si>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</si>
  <si>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</si>
  <si>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</si>
  <si>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</si>
  <si>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</si>
  <si>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</si>
  <si>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</si>
  <si>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</si>
  <si>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</si>
  <si>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</si>
  <si>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</si>
  <si>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</si>
  <si>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</si>
  <si>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</si>
  <si>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</si>
  <si>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</si>
  <si>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</si>
  <si>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</si>
  <si>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</si>
  <si>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</si>
  <si>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</si>
  <si>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</si>
  <si>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</si>
  <si>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</si>
  <si>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</si>
  <si>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</si>
  <si>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</si>
  <si>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</si>
  <si>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</si>
  <si>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</si>
  <si>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</si>
  <si>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</si>
  <si>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</si>
  <si>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</si>
  <si>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</si>
  <si>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</si>
  <si>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</si>
  <si>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</si>
  <si>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</si>
  <si>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</si>
  <si>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</si>
  <si>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</si>
  <si>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</si>
  <si>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</si>
  <si>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</si>
  <si>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</si>
  <si>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</si>
  <si>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</si>
  <si>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</si>
  <si>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</si>
  <si>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</si>
  <si>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</si>
  <si>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</si>
  <si>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</si>
  <si>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</si>
  <si>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</si>
  <si>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</si>
  <si>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</si>
  <si>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</si>
  <si>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</si>
  <si>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</si>
  <si>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</si>
  <si>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</si>
  <si>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</si>
  <si>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</si>
  <si>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</si>
  <si>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</si>
  <si>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</si>
  <si>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</si>
  <si>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</si>
  <si>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</si>
  <si>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</si>
  <si>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</si>
  <si>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</si>
  <si>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</si>
  <si>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</si>
  <si>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</si>
  <si>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</si>
  <si>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</si>
  <si>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</si>
  <si>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</si>
  <si>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</si>
  <si>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</si>
  <si>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</si>
  <si>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</si>
  <si>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</si>
  <si>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</si>
  <si>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</si>
  <si>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</si>
  <si>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</si>
  <si>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</si>
  <si>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</si>
  <si>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</si>
  <si>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</si>
  <si>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</si>
  <si>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</si>
  <si>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</si>
  <si>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</si>
  <si>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</si>
  <si>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</si>
  <si>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</si>
  <si>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</si>
  <si>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</si>
  <si>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</si>
  <si>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</si>
  <si>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</si>
  <si>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</si>
  <si>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</si>
  <si>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</si>
  <si>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</si>
  <si>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</si>
  <si>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</si>
  <si>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</si>
  <si>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</si>
  <si>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</si>
  <si>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</si>
  <si>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</si>
  <si>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</si>
  <si>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</si>
  <si>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</si>
  <si>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</si>
  <si>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</si>
  <si>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</si>
  <si>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</si>
  <si>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</si>
  <si>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</si>
  <si>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</si>
  <si>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</si>
  <si>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</si>
  <si>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</si>
  <si>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</si>
  <si>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</si>
  <si>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</si>
  <si>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</si>
  <si>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</si>
  <si>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</si>
  <si>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</si>
  <si>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</si>
  <si>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</si>
  <si>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հ․66 մսուր-մանկապարտեզ» ՀՈԱԿ-ի </t>
  </si>
  <si>
    <t>Ա․ Մկրտչյան</t>
  </si>
  <si>
    <t>Կ․ Քարամյան</t>
  </si>
  <si>
    <t>ԼԿԾ նախատեսվում է վերսկսել սեպտեմբեր ասմից</t>
  </si>
  <si>
    <t>Ըստ 2025թ կնքված պայմանագրի</t>
  </si>
  <si>
    <t xml:space="preserve">Անհրաժեշտ դեղորայքի  և ախտահանիչ նյութերի ձեռքբերման համար </t>
  </si>
  <si>
    <t>Բակային տարածքի և ներքին հարդարման աշխատանքներ,սանհանգույցի նորոգում</t>
  </si>
  <si>
    <t>Նախատեսվում է համակարգչի նորոգում</t>
  </si>
  <si>
    <t>Նախատեսվում է 3 միջոցառում,յուրաքանչյուրը 40հազ դր</t>
  </si>
  <si>
    <t>Զինծառայողների երեխաների թվի ավելացմամբ պայմանավորված</t>
  </si>
  <si>
    <t>Կանաչապատման ՀՈԱԿ-ի ծառայություններ</t>
  </si>
  <si>
    <t>Ծառերի էտման աշխատանքներ</t>
  </si>
  <si>
    <t>գրասեղաններ,պահարաններ</t>
  </si>
  <si>
    <t>համակարգիչ,մոնիտոր</t>
  </si>
  <si>
    <t>պրոյեկտոր,ջրատաքացուցիչ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</si>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</sst>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MTZaMCMGCSqGSIb3DQEJBDEWBBSosc7OJ+61M7p8DGdRIIOdhhqJTjArBgsqhkiG9w0BCRACDDEcMBowGDAWBBRE5xMFRVajmd/v2Zzf5CvSbEm8HjANBgkqhkiG9w0BAQEFAASCAQCI/7m749Qu4dI26nz43E50ZumDXhbnygmQQ5yLGQexJY8iZrllLbJhEMJXeW4zkcmc+OyM/ExqfFlFZzVNjn7VWizXJTSJTOnCnMnZbgJjraji5vm53c0HQgTkQ43tyyYL9XIMhEcFA4vxWXntVM3J00NBMvab2PDI64h+j7VuDyBEgWk1IWXLNhsFhcjm4fTDAKKBTFepcfO3ZJ2IocLTsp8Rt4jcExLoyfZDJvNAzOlhYtbIUvUIoQ4dkHvxObb+0259SnimDwj/z8z/znoLHO/quqm+5Lclm7GJluyx3H1wKdhBHsAs7fptNprP374+pQ4NpjU3ZezACkjzpPw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MTNaMCMGCSqGSIb3DQEJBDEWBBQ9O2W1SYybxGm4OmHzSak0QcLmoDArBgsqhkiG9w0BCRACDDEcMBowGDAWBBRE5xMFRVajmd/v2Zzf5CvSbEm8HjANBgkqhkiG9w0BAQEFAASCAQBqGJdBWo4wdr+5N0/IpIwuq9sZvzKTZZLIub1VaF12xeB3xj9X8S5b5TdObw3XFQzNzaCgSfb1RvdxgQ5lH0wDYjAJgJL0e78ps/P1tYooTez43MpHMvET49LJz+MiC85ztP/4b0jcnqexXUqV8mPK4mNUNIld2SlgCZnbxGw5qjj5qnJB+7rO7Dzpf6I+3d+PRWW5TtNNgswPUv5VNly9rbf0tK6mCS1Ut7wVuEnA/Upv0oCikvkMcNo0RjTXZpL3uwwS8BQf8yuNEpYHlLrc/IwLJepU/C/lfXCnfLD3WXdL/RvpV3kyTPhlh6fIrU+G8I47fNYci62HIY1GH2v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0E93689-B9A0-1E99-F37F-DEB17828BD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27D5D8E-9A6A-742B-95DB-146486547E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188</v>
      </c>
      <c r="E1" s="14">
        <v>75</v>
      </c>
      <c r="F1" s="186"/>
    </row>
    <row r="2" spans="1:10">
      <c r="C2" s="186"/>
      <c r="D2" s="428" t="s">
        <v>40</v>
      </c>
      <c r="E2" s="428"/>
      <c r="F2" s="186"/>
    </row>
    <row r="3" spans="1:10">
      <c r="C3" s="186"/>
      <c r="D3" s="429" t="s">
        <v>215</v>
      </c>
      <c r="E3" s="429"/>
      <c r="F3" s="186"/>
    </row>
    <row r="4" spans="1:10" s="14" customFormat="1" ht="24.75" customHeight="1">
      <c r="B4" s="195"/>
      <c r="C4" s="195"/>
      <c r="D4" s="428" t="s">
        <v>271</v>
      </c>
      <c r="E4" s="428"/>
    </row>
    <row r="5" spans="1:10" s="14" customFormat="1" ht="20.25" customHeight="1">
      <c r="B5" s="195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284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272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61130.5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18.399999999999999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18.399999999999999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f>+A12+1</f>
        <v>3</v>
      </c>
      <c r="B15" s="7" t="s">
        <v>228</v>
      </c>
      <c r="C15" s="7"/>
      <c r="D15" s="309">
        <f>SUM(D16:D17)</f>
        <v>1620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722.2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897.8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6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260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435.6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435.6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63470.5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46890.5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156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10584.380000000001</v>
      </c>
      <c r="E35" s="188"/>
      <c r="G35" s="193">
        <v>123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14878.1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855.6</v>
      </c>
      <c r="E36" s="188"/>
      <c r="F36" s="188">
        <f>+D36-'Komunal '!F27</f>
        <v>0</v>
      </c>
      <c r="L36" s="5">
        <f>+L35*0.8</f>
        <v>11902.480000000001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1179.4000000000001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220.6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24.2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148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180.2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65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57.6</v>
      </c>
      <c r="E44" s="328"/>
    </row>
    <row r="45" spans="1:14">
      <c r="A45" s="39">
        <f>+A41+1</f>
        <v>9</v>
      </c>
      <c r="B45" s="7" t="s">
        <v>23</v>
      </c>
      <c r="C45" s="191"/>
      <c r="D45" s="184">
        <v>12</v>
      </c>
      <c r="E45" s="188"/>
      <c r="F45" s="5" t="s">
        <v>246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09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8"/>
      <c r="L46" s="308"/>
      <c r="M46" s="308"/>
      <c r="N46" s="308"/>
    </row>
    <row r="47" spans="1:14">
      <c r="A47" s="39">
        <f t="shared" ref="A47:A66" si="2">+A46+1</f>
        <v>11</v>
      </c>
      <c r="B47" s="7" t="s">
        <v>24</v>
      </c>
      <c r="C47" s="191"/>
      <c r="D47" s="309">
        <f>+J47</f>
        <v>111.6</v>
      </c>
      <c r="E47" s="188"/>
      <c r="F47" s="192">
        <f>+$F$46</f>
        <v>4</v>
      </c>
      <c r="G47" s="192" t="s">
        <v>186</v>
      </c>
      <c r="H47" s="274">
        <v>27.9</v>
      </c>
      <c r="I47" s="192" t="s">
        <v>187</v>
      </c>
      <c r="J47" s="192">
        <f>+F47*H47</f>
        <v>111.6</v>
      </c>
      <c r="K47" s="308"/>
      <c r="L47" s="308"/>
      <c r="M47" s="308"/>
      <c r="N47" s="308"/>
    </row>
    <row r="48" spans="1:14">
      <c r="A48" s="39">
        <f t="shared" si="2"/>
        <v>12</v>
      </c>
      <c r="B48" s="7" t="s">
        <v>73</v>
      </c>
      <c r="C48" s="191"/>
      <c r="D48" s="184">
        <v>500</v>
      </c>
      <c r="E48" s="188"/>
      <c r="F48" s="434">
        <f>+$F$46</f>
        <v>4</v>
      </c>
      <c r="G48" s="434" t="s">
        <v>186</v>
      </c>
      <c r="H48" s="440" t="s">
        <v>247</v>
      </c>
      <c r="I48" s="434" t="s">
        <v>187</v>
      </c>
      <c r="J48" s="434">
        <f>0*80+2*110+2*250</f>
        <v>720</v>
      </c>
      <c r="K48" s="437" t="s">
        <v>248</v>
      </c>
      <c r="L48" s="308"/>
      <c r="M48" s="308"/>
      <c r="N48" s="308"/>
    </row>
    <row r="49" spans="1:14">
      <c r="A49" s="39">
        <f t="shared" si="2"/>
        <v>13</v>
      </c>
      <c r="B49" s="7" t="s">
        <v>47</v>
      </c>
      <c r="C49" s="191"/>
      <c r="D49" s="184">
        <v>375</v>
      </c>
      <c r="E49" s="188"/>
      <c r="F49" s="435"/>
      <c r="G49" s="435"/>
      <c r="H49" s="441"/>
      <c r="I49" s="435"/>
      <c r="J49" s="435"/>
      <c r="K49" s="437"/>
      <c r="L49" s="308"/>
      <c r="M49" s="308"/>
      <c r="N49" s="308"/>
    </row>
    <row r="50" spans="1:14">
      <c r="A50" s="39">
        <f t="shared" si="2"/>
        <v>14</v>
      </c>
      <c r="B50" s="7" t="s">
        <v>118</v>
      </c>
      <c r="C50" s="191"/>
      <c r="D50" s="184">
        <v>80</v>
      </c>
      <c r="E50" s="188"/>
      <c r="F50" s="436">
        <f t="shared" ref="F50" si="3">+$F$46</f>
        <v>4</v>
      </c>
      <c r="G50" s="436" t="s">
        <v>186</v>
      </c>
      <c r="H50" s="438">
        <v>38.700000000000003</v>
      </c>
      <c r="I50" s="436" t="s">
        <v>187</v>
      </c>
      <c r="J50" s="436">
        <f>+F50*H50</f>
        <v>154.80000000000001</v>
      </c>
      <c r="K50" s="439"/>
      <c r="L50" s="308"/>
      <c r="M50" s="308"/>
      <c r="N50" s="308"/>
    </row>
    <row r="51" spans="1:14">
      <c r="A51" s="39">
        <f t="shared" si="2"/>
        <v>15</v>
      </c>
      <c r="B51" s="7" t="s">
        <v>119</v>
      </c>
      <c r="C51" s="191"/>
      <c r="D51" s="184">
        <v>120</v>
      </c>
      <c r="E51" s="188"/>
      <c r="F51" s="436"/>
      <c r="G51" s="436"/>
      <c r="H51" s="438"/>
      <c r="I51" s="436"/>
      <c r="J51" s="436"/>
      <c r="K51" s="439"/>
      <c r="L51" s="308"/>
      <c r="M51" s="308"/>
      <c r="N51" s="308"/>
    </row>
    <row r="52" spans="1:14">
      <c r="A52" s="39">
        <f t="shared" si="2"/>
        <v>16</v>
      </c>
      <c r="B52" s="7" t="s">
        <v>25</v>
      </c>
      <c r="C52" s="191"/>
      <c r="D52" s="184">
        <v>400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65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85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112</v>
      </c>
      <c r="E58" s="188"/>
    </row>
    <row r="59" spans="1:14" hidden="1">
      <c r="A59" s="39">
        <f t="shared" si="2"/>
        <v>21</v>
      </c>
      <c r="B59" s="7" t="s">
        <v>45</v>
      </c>
      <c r="C59" s="191"/>
      <c r="D59" s="184"/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18.399999999999999</v>
      </c>
      <c r="E62" s="188"/>
    </row>
    <row r="63" spans="1:14">
      <c r="A63" s="39">
        <f t="shared" si="2"/>
        <v>22</v>
      </c>
      <c r="B63" s="7" t="s">
        <v>262</v>
      </c>
      <c r="C63" s="191"/>
      <c r="D63" s="184">
        <v>100</v>
      </c>
      <c r="E63" s="188"/>
    </row>
    <row r="64" spans="1:14" ht="18" customHeight="1">
      <c r="A64" s="39">
        <v>23</v>
      </c>
      <c r="B64" s="7" t="s">
        <v>299</v>
      </c>
      <c r="C64" s="191"/>
      <c r="D64" s="184">
        <v>280</v>
      </c>
      <c r="E64" s="188"/>
    </row>
    <row r="65" spans="1:7" ht="14.25" hidden="1" customHeight="1">
      <c r="A65" s="39">
        <f t="shared" si="2"/>
        <v>24</v>
      </c>
      <c r="B65" s="7" t="s">
        <v>221</v>
      </c>
      <c r="C65" s="191"/>
      <c r="D65" s="184"/>
      <c r="E65" s="188"/>
      <c r="F65" s="194" t="s">
        <v>244</v>
      </c>
    </row>
    <row r="66" spans="1:7" ht="20.25" hidden="1" customHeight="1">
      <c r="A66" s="39">
        <f t="shared" si="2"/>
        <v>25</v>
      </c>
      <c r="B66" s="7" t="s">
        <v>219</v>
      </c>
      <c r="C66" s="191"/>
      <c r="D66" s="184"/>
      <c r="E66" s="188"/>
      <c r="F66" s="22"/>
    </row>
    <row r="67" spans="1:7">
      <c r="A67" s="39">
        <v>24</v>
      </c>
      <c r="B67" s="7" t="s">
        <v>27</v>
      </c>
      <c r="C67" s="191"/>
      <c r="D67" s="184">
        <v>435.6</v>
      </c>
      <c r="E67" s="188"/>
    </row>
    <row r="68" spans="1:7" s="329" customFormat="1">
      <c r="A68" s="325">
        <f>+A67+0.1</f>
        <v>24.1</v>
      </c>
      <c r="B68" s="326" t="s">
        <v>76</v>
      </c>
      <c r="C68" s="326"/>
      <c r="D68" s="327">
        <v>435.6</v>
      </c>
      <c r="E68" s="328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 hidden="1">
      <c r="A70" s="39">
        <v>24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2"/>
      <c r="D71" s="310">
        <f>SUM(D32,D35:D41,D45:D67,D69:D70)</f>
        <v>63470.479999999996</v>
      </c>
      <c r="E71" s="306"/>
      <c r="F71" s="430">
        <f>+D29-D71</f>
        <v>2.0000000004074536E-2</v>
      </c>
      <c r="G71" s="430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181" t="s">
        <v>285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286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71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76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6"/>
      <c r="B3" s="199"/>
      <c r="C3" s="198"/>
      <c r="D3" s="198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հ․66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273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5432.7599999999966</v>
      </c>
      <c r="I11" s="184">
        <f>+H11-J12</f>
        <v>5124.4599999999964</v>
      </c>
      <c r="J11" s="421" t="s">
        <v>283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5574.1599999999962</v>
      </c>
      <c r="D12" s="351">
        <f>+F12</f>
        <v>5574.1599999999962</v>
      </c>
      <c r="E12" s="351">
        <f>+F12</f>
        <v>5574.1599999999962</v>
      </c>
      <c r="F12" s="352">
        <f>+'Dramakani hamematakan'!D6</f>
        <v>5574.1599999999962</v>
      </c>
      <c r="G12" s="340"/>
      <c r="H12" s="446" t="s">
        <v>282</v>
      </c>
      <c r="I12" s="446"/>
      <c r="J12" s="111">
        <v>308.3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80</v>
      </c>
      <c r="C13" s="352">
        <f t="shared" ref="C13:E13" si="2">SUM(C14:C15,C18,C22:C29)</f>
        <v>12506.1</v>
      </c>
      <c r="D13" s="352">
        <f t="shared" si="2"/>
        <v>29287.68</v>
      </c>
      <c r="E13" s="352">
        <f t="shared" si="2"/>
        <v>45149.66</v>
      </c>
      <c r="F13" s="352">
        <f>SUM(F14:F15,F18,F22:F29)</f>
        <v>63778.9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11991.7</v>
      </c>
      <c r="D14" s="146">
        <v>27508.799999999999</v>
      </c>
      <c r="E14" s="146">
        <v>42791.4</v>
      </c>
      <c r="F14" s="353">
        <f>+'Ekamut-caxs'!D11</f>
        <v>61130.5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18.399999999999999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108">
        <v>0</v>
      </c>
      <c r="D16" s="108">
        <v>0</v>
      </c>
      <c r="E16" s="108">
        <v>0</v>
      </c>
      <c r="F16" s="356">
        <f>+'Ekamut-caxs'!D13</f>
        <v>18.399999999999999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514.40000000000009</v>
      </c>
      <c r="D18" s="353">
        <f t="shared" ref="D18:E18" si="8">SUM(D19:D21)</f>
        <v>1778.8799999999999</v>
      </c>
      <c r="E18" s="353">
        <f t="shared" si="8"/>
        <v>2293.2600000000002</v>
      </c>
      <c r="F18" s="353">
        <f t="shared" ref="F18" si="9">SUM(F19:F21)</f>
        <v>2370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229.3</v>
      </c>
      <c r="D19" s="319">
        <v>458.7</v>
      </c>
      <c r="E19" s="319">
        <v>687.98</v>
      </c>
      <c r="F19" s="319">
        <f>+'Ekamut-caxs'!D16</f>
        <v>722.2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285.10000000000002</v>
      </c>
      <c r="D20" s="319">
        <v>570.17999999999995</v>
      </c>
      <c r="E20" s="319">
        <v>855.28</v>
      </c>
      <c r="F20" s="319">
        <f>+'Ekamut-caxs'!D17</f>
        <v>897.8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263</v>
      </c>
      <c r="C21" s="319"/>
      <c r="D21" s="356">
        <f t="shared" ref="D21:F21" si="10">+D74</f>
        <v>750</v>
      </c>
      <c r="E21" s="356">
        <f t="shared" si="10"/>
        <v>750</v>
      </c>
      <c r="F21" s="356">
        <f t="shared" si="10"/>
        <v>750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v>0</v>
      </c>
      <c r="D22" s="146">
        <v>0</v>
      </c>
      <c r="E22" s="146">
        <v>65</v>
      </c>
      <c r="F22" s="353">
        <f>+'Ekamut-caxs'!D19</f>
        <v>260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C31+C73+C85</f>
        <v>15520.45</v>
      </c>
      <c r="D30" s="352">
        <f>D31+D73+D85</f>
        <v>32850.400000000001</v>
      </c>
      <c r="E30" s="352">
        <f>E31+E73+E85</f>
        <v>49283.6</v>
      </c>
      <c r="F30" s="352">
        <f>F31+F73+F85</f>
        <v>65238.38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15110.925000000001</v>
      </c>
      <c r="D31" s="352">
        <f>SUM(D32,D35:D41,D45:D67,D71:D72)</f>
        <v>31441.35</v>
      </c>
      <c r="E31" s="352">
        <f>SUM(E32,E35:E41,E45:E67,E71:E72)</f>
        <v>47545.025000000001</v>
      </c>
      <c r="F31" s="352">
        <f>SUM(F32,F35:F41,F45:F67,F71:F72)</f>
        <v>63170.28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11722.625</v>
      </c>
      <c r="D32" s="359">
        <f>+F32/12*6</f>
        <v>23445.25</v>
      </c>
      <c r="E32" s="359">
        <f>+F32/12*9</f>
        <v>35167.875</v>
      </c>
      <c r="F32" s="353">
        <f>+'Ekamut-caxs'!D32</f>
        <v>46890.5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0</v>
      </c>
      <c r="D33" s="319">
        <v>0</v>
      </c>
      <c r="E33" s="319">
        <v>39</v>
      </c>
      <c r="F33" s="356">
        <f>+'Ekamut-caxs'!D33</f>
        <v>156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v>2066</v>
      </c>
      <c r="D35" s="146">
        <v>5165</v>
      </c>
      <c r="E35" s="146">
        <v>8265</v>
      </c>
      <c r="F35" s="353">
        <f>+'Ekamut-caxs'!D35</f>
        <v>10584.380000000001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350</v>
      </c>
      <c r="D36" s="146">
        <v>400</v>
      </c>
      <c r="E36" s="146">
        <v>450</v>
      </c>
      <c r="F36" s="353">
        <f>+'Ekamut-caxs'!D36</f>
        <v>855.6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260</v>
      </c>
      <c r="D37" s="146">
        <v>589</v>
      </c>
      <c r="E37" s="146">
        <v>884</v>
      </c>
      <c r="F37" s="353">
        <f>+'Ekamut-caxs'!D37</f>
        <v>1179.4000000000001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v>53</v>
      </c>
      <c r="D38" s="146">
        <v>106</v>
      </c>
      <c r="E38" s="146">
        <v>168</v>
      </c>
      <c r="F38" s="353">
        <f>+'Komunal '!M27</f>
        <v>214.6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24.2</v>
      </c>
      <c r="D39" s="146">
        <v>24.2</v>
      </c>
      <c r="E39" s="146">
        <v>24.2</v>
      </c>
      <c r="F39" s="353">
        <f>+'Ekamut-caxs'!D39</f>
        <v>24.2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>
        <v>38</v>
      </c>
      <c r="D40" s="146">
        <v>74</v>
      </c>
      <c r="E40" s="146">
        <v>108</v>
      </c>
      <c r="F40" s="353">
        <f>+'Ekamut-caxs'!D40</f>
        <v>148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29.200000000000003</v>
      </c>
      <c r="D41" s="359">
        <f t="shared" si="13"/>
        <v>68</v>
      </c>
      <c r="E41" s="359">
        <f>SUM(E42:E44)</f>
        <v>106.80000000000001</v>
      </c>
      <c r="F41" s="353">
        <f>SUM(F42:F44)</f>
        <v>180.2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9.6</v>
      </c>
      <c r="D42" s="319">
        <v>24</v>
      </c>
      <c r="E42" s="319">
        <v>38.4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10</v>
      </c>
      <c r="D43" s="319">
        <v>20</v>
      </c>
      <c r="E43" s="319">
        <v>30</v>
      </c>
      <c r="F43" s="356">
        <f>+'Ekamut-caxs'!D43</f>
        <v>65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9.6</v>
      </c>
      <c r="D44" s="319">
        <v>24</v>
      </c>
      <c r="E44" s="319">
        <v>38.4</v>
      </c>
      <c r="F44" s="356">
        <f>+'Ekamut-caxs'!D44</f>
        <v>57.6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3</v>
      </c>
      <c r="D45" s="359">
        <f t="shared" ref="D45" si="15">F45/4*2</f>
        <v>6</v>
      </c>
      <c r="E45" s="359">
        <f t="shared" ref="E45" si="16">F45/4*3</f>
        <v>9</v>
      </c>
      <c r="F45" s="353">
        <f>+'Ekamut-caxs'!D45</f>
        <v>12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f>+A45+1</f>
        <v>10</v>
      </c>
      <c r="B46" s="354" t="str">
        <f>+'Ekamut-caxs'!B46</f>
        <v>Տնտեսական ապրանքների գծով</v>
      </c>
      <c r="C46" s="146">
        <v>147</v>
      </c>
      <c r="D46" s="146">
        <v>294</v>
      </c>
      <c r="E46" s="146">
        <v>441</v>
      </c>
      <c r="F46" s="353">
        <f>+'Ekamut-caxs'!D46</f>
        <v>588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7">+A46+1</f>
        <v>11</v>
      </c>
      <c r="B47" s="354" t="str">
        <f>+'Ekamut-caxs'!B47</f>
        <v>Գրասենյակային ապրանքների գծով</v>
      </c>
      <c r="C47" s="146">
        <v>28</v>
      </c>
      <c r="D47" s="146">
        <v>56</v>
      </c>
      <c r="E47" s="146">
        <v>84</v>
      </c>
      <c r="F47" s="353">
        <f>+'Ekamut-caxs'!D47</f>
        <v>111.6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7"/>
        <v>12</v>
      </c>
      <c r="B48" s="354" t="str">
        <f>+'Ekamut-caxs'!B48</f>
        <v>Փոքրարժեք կամ արագամաշ առարկաների գծով</v>
      </c>
      <c r="C48" s="146">
        <v>100</v>
      </c>
      <c r="D48" s="146">
        <v>250</v>
      </c>
      <c r="E48" s="146">
        <v>400</v>
      </c>
      <c r="F48" s="353">
        <f>+'Ekamut-caxs'!D48</f>
        <v>500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7"/>
        <v>13</v>
      </c>
      <c r="B49" s="354" t="str">
        <f>+'Ekamut-caxs'!B49</f>
        <v>Ուսումնական նյութերի գծով</v>
      </c>
      <c r="C49" s="146">
        <v>40</v>
      </c>
      <c r="D49" s="146">
        <v>160</v>
      </c>
      <c r="E49" s="146">
        <v>250</v>
      </c>
      <c r="F49" s="353">
        <f>+'Ekamut-caxs'!D49</f>
        <v>375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7"/>
        <v>14</v>
      </c>
      <c r="B50" s="354" t="str">
        <f>+'Ekamut-caxs'!B50</f>
        <v>Դեղորայքի գծով</v>
      </c>
      <c r="C50" s="146">
        <v>0</v>
      </c>
      <c r="D50" s="146">
        <v>40</v>
      </c>
      <c r="E50" s="146">
        <v>60</v>
      </c>
      <c r="F50" s="353">
        <f>+'Ekamut-caxs'!D50</f>
        <v>80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7"/>
        <v>15</v>
      </c>
      <c r="B51" s="354" t="str">
        <f>+'Ekamut-caxs'!B51</f>
        <v>Բուժ.ծառայության գծով</v>
      </c>
      <c r="C51" s="146">
        <v>0</v>
      </c>
      <c r="D51" s="146">
        <v>60</v>
      </c>
      <c r="E51" s="146">
        <v>90</v>
      </c>
      <c r="F51" s="353">
        <f>+'Ekamut-caxs'!D51</f>
        <v>120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7"/>
        <v>16</v>
      </c>
      <c r="B52" s="354" t="str">
        <f>+'Ekamut-caxs'!B52</f>
        <v>Ընթացիկ վերանորոգման գծով</v>
      </c>
      <c r="C52" s="146">
        <v>0</v>
      </c>
      <c r="D52" s="146">
        <v>150</v>
      </c>
      <c r="E52" s="146">
        <v>250</v>
      </c>
      <c r="F52" s="353">
        <f>+'Ekamut-caxs'!D52</f>
        <v>400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17"/>
        <v>17</v>
      </c>
      <c r="B53" s="354" t="str">
        <f>+'Ekamut-caxs'!B53</f>
        <v>Ջեռուցման համակարգի սպասարկման գծով</v>
      </c>
      <c r="C53" s="146">
        <v>0</v>
      </c>
      <c r="D53" s="146">
        <v>0</v>
      </c>
      <c r="E53" s="146">
        <v>35</v>
      </c>
      <c r="F53" s="353">
        <f>+'Ekamut-caxs'!D53</f>
        <v>65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7"/>
        <v>18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7"/>
        <v>19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v>26.5</v>
      </c>
      <c r="D56" s="146">
        <v>52.5</v>
      </c>
      <c r="E56" s="146">
        <v>78.75</v>
      </c>
      <c r="F56" s="353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7">
        <f t="shared" si="17"/>
        <v>19</v>
      </c>
      <c r="B57" s="354" t="str">
        <f>+'Ekamut-caxs'!B57</f>
        <v>Համակարգիչների տեխնիկական սպասարկման գծով</v>
      </c>
      <c r="C57" s="146">
        <v>12</v>
      </c>
      <c r="D57" s="146">
        <v>40</v>
      </c>
      <c r="E57" s="146">
        <v>60</v>
      </c>
      <c r="F57" s="353">
        <f>+'Ekamut-caxs'!D57</f>
        <v>85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7">
        <f t="shared" si="17"/>
        <v>20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f>+F58</f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7">
        <f t="shared" si="17"/>
        <v>21</v>
      </c>
      <c r="B59" s="354" t="str">
        <f>+'Ekamut-caxs'!B59</f>
        <v>էլ․ստորագրության գծով</v>
      </c>
      <c r="C59" s="146"/>
      <c r="D59" s="146"/>
      <c r="E59" s="146"/>
      <c r="F59" s="353">
        <f>+'Ekamut-caxs'!D59</f>
        <v>0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7"/>
        <v>22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7"/>
        <v>23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21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3">
        <f>+'Ekamut-caxs'!D62</f>
        <v>18.399999999999999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v>22</v>
      </c>
      <c r="B63" s="190" t="str">
        <f>+'Ekamut-caxs'!B63</f>
        <v>Միջոցառման կազմակերպման գծով</v>
      </c>
      <c r="C63" s="146">
        <v>0</v>
      </c>
      <c r="D63" s="146">
        <v>40</v>
      </c>
      <c r="E63" s="146">
        <v>80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6.5" customHeight="1">
      <c r="A64" s="357">
        <v>23</v>
      </c>
      <c r="B64" s="190" t="str">
        <f>+'Ekamut-caxs'!B64</f>
        <v>Ծառերի էտման գծով</v>
      </c>
      <c r="C64" s="146">
        <v>70</v>
      </c>
      <c r="D64" s="146">
        <f>+F64</f>
        <v>280</v>
      </c>
      <c r="E64" s="146">
        <f>+F64</f>
        <v>280</v>
      </c>
      <c r="F64" s="108">
        <f>+'Ekamut-caxs'!D64</f>
        <v>280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8" hidden="1" customHeight="1">
      <c r="A65" s="357">
        <f t="shared" si="17"/>
        <v>24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4.25" hidden="1" customHeight="1">
      <c r="A66" s="357">
        <f t="shared" si="17"/>
        <v>25</v>
      </c>
      <c r="B66" s="354" t="str">
        <f>+'Ekamut-caxs'!B66</f>
        <v>Կրակմարիչների լիցքավորում</v>
      </c>
      <c r="C66" s="146"/>
      <c r="D66" s="146"/>
      <c r="E66" s="146"/>
      <c r="F66" s="353">
        <f>+'Ekamut-caxs'!D66</f>
        <v>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24" hidden="1" customHeight="1">
      <c r="A67" s="357">
        <f t="shared" si="17"/>
        <v>26</v>
      </c>
      <c r="B67" s="190" t="s">
        <v>35</v>
      </c>
      <c r="C67" s="353">
        <f>SUM(C68:C70)</f>
        <v>0</v>
      </c>
      <c r="D67" s="353">
        <f t="shared" ref="D67:E67" si="18">SUM(D68:D70)</f>
        <v>0</v>
      </c>
      <c r="E67" s="353">
        <f t="shared" si="18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22.5" hidden="1" customHeight="1">
      <c r="A68" s="358">
        <f>+A67+0.1</f>
        <v>26.1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9.5" hidden="1" customHeight="1">
      <c r="A69" s="358">
        <f>+A68+0.1</f>
        <v>26.200000000000003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8" hidden="1" customHeight="1">
      <c r="A70" s="358">
        <f>+A69+0.1</f>
        <v>26.300000000000004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24</v>
      </c>
      <c r="B71" s="342" t="s">
        <v>37</v>
      </c>
      <c r="C71" s="360">
        <f>+F71</f>
        <v>141.39999999999964</v>
      </c>
      <c r="D71" s="360">
        <f>+F71</f>
        <v>141.39999999999964</v>
      </c>
      <c r="E71" s="360">
        <f>+F71</f>
        <v>141.39999999999964</v>
      </c>
      <c r="F71" s="353">
        <f>+'Deb. ev kreditor'!D59-'Deb. ev kreditor'!D55</f>
        <v>141.39999999999964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25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80</v>
      </c>
      <c r="D73" s="352">
        <f>D74+D81</f>
        <v>750</v>
      </c>
      <c r="E73" s="352">
        <f>E74+E81</f>
        <v>750</v>
      </c>
      <c r="F73" s="352">
        <f>F74+F81</f>
        <v>750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80</v>
      </c>
      <c r="D74" s="359">
        <f>SUM(D75:D80)</f>
        <v>750</v>
      </c>
      <c r="E74" s="359">
        <f>SUM(E75:E80)</f>
        <v>750</v>
      </c>
      <c r="F74" s="353">
        <f>SUM(F75:F80)</f>
        <v>750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19">+A74+0.1</f>
        <v>1.1000000000000001</v>
      </c>
      <c r="B75" s="318" t="s">
        <v>84</v>
      </c>
      <c r="C75" s="319">
        <v>0</v>
      </c>
      <c r="D75" s="319">
        <v>350</v>
      </c>
      <c r="E75" s="319">
        <v>350</v>
      </c>
      <c r="F75" s="320">
        <v>350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1.1000000000000001</v>
      </c>
      <c r="B76" s="318" t="s">
        <v>85</v>
      </c>
      <c r="C76" s="319">
        <v>0</v>
      </c>
      <c r="D76" s="319">
        <v>240</v>
      </c>
      <c r="E76" s="319">
        <v>240</v>
      </c>
      <c r="F76" s="320">
        <v>240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19"/>
        <v>1.2000000000000002</v>
      </c>
      <c r="B77" s="318" t="s">
        <v>86</v>
      </c>
      <c r="C77" s="319">
        <v>80</v>
      </c>
      <c r="D77" s="319">
        <v>160</v>
      </c>
      <c r="E77" s="319">
        <v>160</v>
      </c>
      <c r="F77" s="320">
        <v>160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19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4" customFormat="1" ht="16.5" hidden="1" customHeight="1">
      <c r="A79" s="317">
        <f t="shared" si="19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7.25" hidden="1">
      <c r="A80" s="357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>
      <c r="A85" s="13" t="s">
        <v>56</v>
      </c>
      <c r="B85" s="339" t="s">
        <v>143</v>
      </c>
      <c r="C85" s="352">
        <f t="shared" ref="C85:E85" si="24">SUM(C86:C87)</f>
        <v>329.52499999999998</v>
      </c>
      <c r="D85" s="352">
        <f t="shared" si="24"/>
        <v>659.05</v>
      </c>
      <c r="E85" s="352">
        <f t="shared" si="24"/>
        <v>988.57499999999993</v>
      </c>
      <c r="F85" s="352">
        <f>SUM(F86:F87)</f>
        <v>1318.1</v>
      </c>
      <c r="G85" s="341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>
      <c r="A86" s="314">
        <v>1</v>
      </c>
      <c r="B86" s="143" t="s">
        <v>15</v>
      </c>
      <c r="C86" s="359">
        <f>+F86/12*3</f>
        <v>329.52499999999998</v>
      </c>
      <c r="D86" s="359">
        <f>+F86/12*6</f>
        <v>659.05</v>
      </c>
      <c r="E86" s="359">
        <f>+F86/12*9</f>
        <v>988.57499999999993</v>
      </c>
      <c r="F86" s="108">
        <f>5+1313.1</f>
        <v>1318.1</v>
      </c>
      <c r="G86" s="187"/>
      <c r="H86" s="316">
        <f>+H11-F88</f>
        <v>1318.0799999999963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2559.809999999994</v>
      </c>
      <c r="D88" s="352">
        <f>D12+D13-D30</f>
        <v>2011.4399999999951</v>
      </c>
      <c r="E88" s="352">
        <f>E12+E13-E30</f>
        <v>1440.2200000000012</v>
      </c>
      <c r="F88" s="352">
        <f>F12+F13-F30</f>
        <v>4114.68</v>
      </c>
      <c r="G88" s="341"/>
      <c r="H88" s="447" t="s">
        <v>189</v>
      </c>
      <c r="I88" s="447"/>
      <c r="J88" s="112"/>
      <c r="K88" s="419" t="str">
        <f t="shared" si="20"/>
        <v>սխալ</v>
      </c>
      <c r="L88" s="419" t="str">
        <f t="shared" si="21"/>
        <v>սխալ</v>
      </c>
      <c r="M88" s="419" t="str">
        <f t="shared" si="22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Ա․ Մկրտչյան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Կ․ Քարամյան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5"/>
      <c r="D95" s="445"/>
      <c r="E95" s="445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3" zoomScaleSheetLayoutView="100" workbookViewId="0">
      <selection activeCell="A79" sqref="A79:XFD8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հ․66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61597.200000000004</v>
      </c>
      <c r="D6" s="141">
        <f>SUM(D7:D8,D11,D14:D19,D22:D23)</f>
        <v>63470.5</v>
      </c>
      <c r="E6" s="141">
        <f t="shared" ref="E6:E64" si="0">D6-C6</f>
        <v>1873.2999999999956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58891.8</v>
      </c>
      <c r="D7" s="109">
        <f>+'Ekamut-caxs'!D11</f>
        <v>61130.5</v>
      </c>
      <c r="E7" s="109">
        <f t="shared" si="0"/>
        <v>2238.6999999999971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18.399999999999999</v>
      </c>
      <c r="D8" s="109">
        <f>SUM(D9:D10)</f>
        <v>18.399999999999999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18.399999999999999</v>
      </c>
      <c r="D9" s="388">
        <f>+'Ekamut-caxs'!D13</f>
        <v>18.399999999999999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>
        <v>0</v>
      </c>
      <c r="D10" s="388">
        <f>+'Ekamut-caxs'!D14</f>
        <v>0</v>
      </c>
      <c r="E10" s="393">
        <f t="shared" si="0"/>
        <v>0</v>
      </c>
      <c r="F10" s="388"/>
    </row>
    <row r="11" spans="1:9" s="19" customFormat="1" ht="27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2136.8000000000002</v>
      </c>
      <c r="D11" s="109">
        <f>SUM(D12:D13)</f>
        <v>1620</v>
      </c>
      <c r="E11" s="109">
        <f t="shared" si="0"/>
        <v>-516.80000000000018</v>
      </c>
      <c r="F11" s="105" t="s">
        <v>293</v>
      </c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1377.7</v>
      </c>
      <c r="D12" s="388">
        <f>+'Ekamut-caxs'!D16</f>
        <v>722.2</v>
      </c>
      <c r="E12" s="393">
        <f t="shared" si="0"/>
        <v>-655.5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759.1</v>
      </c>
      <c r="D13" s="388">
        <f>+'Ekamut-caxs'!D17</f>
        <v>897.8</v>
      </c>
      <c r="E13" s="393">
        <f t="shared" si="0"/>
        <v>138.69999999999993</v>
      </c>
      <c r="F13" s="388"/>
    </row>
    <row r="14" spans="1:9" s="19" customFormat="1" ht="27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108.7</v>
      </c>
      <c r="D14" s="109">
        <f>+'Ekamut-caxs'!D19</f>
        <v>260</v>
      </c>
      <c r="E14" s="109">
        <f t="shared" si="0"/>
        <v>151.30000000000001</v>
      </c>
      <c r="F14" s="105" t="s">
        <v>287</v>
      </c>
    </row>
    <row r="15" spans="1:9" s="19" customFormat="1" ht="17.25" hidden="1">
      <c r="A15" s="21">
        <f t="shared" ref="A15:A22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435.5</v>
      </c>
      <c r="D19" s="110">
        <f>SUM(D20:D21)</f>
        <v>435.6</v>
      </c>
      <c r="E19" s="109">
        <f t="shared" si="0"/>
        <v>0.10000000000002274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435.5</v>
      </c>
      <c r="D20" s="388">
        <f>+'Ekamut-caxs'!D25</f>
        <v>435.6</v>
      </c>
      <c r="E20" s="393">
        <f t="shared" si="0"/>
        <v>0.10000000000002274</v>
      </c>
      <c r="F20" s="388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6.1999999999999993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3" t="str">
        <f>+'Ekamut-caxs'!B18</f>
        <v>Սուբսիդիա ջրամատակարարման գծով</v>
      </c>
      <c r="C23" s="110">
        <v>6</v>
      </c>
      <c r="D23" s="109">
        <f>+'Ekamut-caxs'!D18</f>
        <v>6</v>
      </c>
      <c r="E23" s="109">
        <f>D23-C23</f>
        <v>0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61597.159</v>
      </c>
      <c r="D24" s="380">
        <f>SUM(D25,D28:D34,D38:D60,D62:D63)</f>
        <v>63470.479999999996</v>
      </c>
      <c r="E24" s="141">
        <f t="shared" si="0"/>
        <v>1873.3209999999963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46266</v>
      </c>
      <c r="D25" s="110">
        <f>+'Ekamut-caxs'!D32</f>
        <v>46890.5</v>
      </c>
      <c r="E25" s="109">
        <f t="shared" si="0"/>
        <v>624.5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105">
        <v>65.400000000000006</v>
      </c>
      <c r="D26" s="388">
        <f>+'Ekamut-caxs'!D33</f>
        <v>156</v>
      </c>
      <c r="E26" s="393">
        <f>D26-C26</f>
        <v>90.6</v>
      </c>
      <c r="F26" s="388"/>
    </row>
    <row r="27" spans="1:7" s="394" customFormat="1" ht="17.25">
      <c r="A27" s="391">
        <v>1.2</v>
      </c>
      <c r="B27" s="392" t="s">
        <v>259</v>
      </c>
      <c r="C27" s="422">
        <v>2885.2</v>
      </c>
      <c r="D27" s="388">
        <f>+'Ekamut-caxs'!D34</f>
        <v>0</v>
      </c>
      <c r="E27" s="393">
        <f>D27-C27</f>
        <v>-2885.2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9433.7999999999993</v>
      </c>
      <c r="D28" s="110">
        <f>+'Ekamut-caxs'!D35</f>
        <v>10584.380000000001</v>
      </c>
      <c r="E28" s="109">
        <f t="shared" si="0"/>
        <v>1150.5800000000017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855.5</v>
      </c>
      <c r="D29" s="110">
        <f>+'Ekamut-caxs'!D36</f>
        <v>855.6</v>
      </c>
      <c r="E29" s="109">
        <f t="shared" si="0"/>
        <v>0.10000000000002274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1159.4000000000001</v>
      </c>
      <c r="D30" s="110">
        <f>+'Ekamut-caxs'!D37</f>
        <v>1179.4000000000001</v>
      </c>
      <c r="E30" s="109">
        <f t="shared" si="0"/>
        <v>20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220.7</v>
      </c>
      <c r="D31" s="110">
        <f>+'Ekamut-caxs'!D38</f>
        <v>220.6</v>
      </c>
      <c r="E31" s="109">
        <f t="shared" si="0"/>
        <v>-9.9999999999994316E-2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24.2</v>
      </c>
      <c r="D32" s="110">
        <f>+'Ekamut-caxs'!D39</f>
        <v>24.2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118</v>
      </c>
      <c r="D33" s="110">
        <f>+'Ekamut-caxs'!D40</f>
        <v>148</v>
      </c>
      <c r="E33" s="109">
        <f t="shared" si="0"/>
        <v>30</v>
      </c>
      <c r="F33" s="105" t="s">
        <v>288</v>
      </c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170.029</v>
      </c>
      <c r="D34" s="110">
        <f>SUM(D35:D37)</f>
        <v>180.2</v>
      </c>
      <c r="E34" s="109">
        <f t="shared" si="0"/>
        <v>10.170999999999992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105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105">
        <v>54.829000000000001</v>
      </c>
      <c r="D36" s="388">
        <f>+'Ekamut-caxs'!D43</f>
        <v>65</v>
      </c>
      <c r="E36" s="393">
        <f t="shared" si="0"/>
        <v>10.170999999999999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105">
        <v>57.6</v>
      </c>
      <c r="D37" s="388">
        <f>+'Ekamut-caxs'!D44</f>
        <v>57.6</v>
      </c>
      <c r="E37" s="393">
        <f t="shared" si="0"/>
        <v>0</v>
      </c>
      <c r="F37" s="388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12</v>
      </c>
      <c r="D38" s="110">
        <f>+'Ekamut-caxs'!D45</f>
        <v>12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586.5</v>
      </c>
      <c r="D39" s="110">
        <f>+'Ekamut-caxs'!D46</f>
        <v>588</v>
      </c>
      <c r="E39" s="109">
        <f t="shared" si="0"/>
        <v>1.5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96.73</v>
      </c>
      <c r="D40" s="110">
        <f>+'Ekamut-caxs'!D47</f>
        <v>111.6</v>
      </c>
      <c r="E40" s="109">
        <f t="shared" si="0"/>
        <v>14.86999999999999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367.6</v>
      </c>
      <c r="D41" s="110">
        <f>+'Ekamut-caxs'!D48</f>
        <v>500</v>
      </c>
      <c r="E41" s="109">
        <f t="shared" si="0"/>
        <v>132.39999999999998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798.3</v>
      </c>
      <c r="D42" s="110">
        <f>+'Ekamut-caxs'!D49</f>
        <v>375</v>
      </c>
      <c r="E42" s="109">
        <f t="shared" si="0"/>
        <v>-423.29999999999995</v>
      </c>
      <c r="F42" s="105"/>
    </row>
    <row r="43" spans="1:7" s="19" customFormat="1" ht="27">
      <c r="A43" s="21">
        <f t="shared" si="3"/>
        <v>14</v>
      </c>
      <c r="B43" s="143" t="str">
        <f>+'Ekamut-caxs'!B50</f>
        <v>Դեղորայքի գծով</v>
      </c>
      <c r="C43" s="110">
        <v>21.1</v>
      </c>
      <c r="D43" s="110">
        <f>+'Ekamut-caxs'!D50</f>
        <v>80</v>
      </c>
      <c r="E43" s="109">
        <f>D43-C43</f>
        <v>58.9</v>
      </c>
      <c r="F43" s="105" t="s">
        <v>289</v>
      </c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105</v>
      </c>
      <c r="D44" s="110">
        <f>+'Ekamut-caxs'!D51</f>
        <v>120</v>
      </c>
      <c r="E44" s="109">
        <f t="shared" si="0"/>
        <v>15</v>
      </c>
      <c r="F44" s="105"/>
    </row>
    <row r="45" spans="1:7" s="19" customFormat="1" ht="27">
      <c r="A45" s="21">
        <f t="shared" si="3"/>
        <v>16</v>
      </c>
      <c r="B45" s="143" t="str">
        <f>+'Ekamut-caxs'!B52</f>
        <v>Ընթացիկ վերանորոգման գծով</v>
      </c>
      <c r="C45" s="110">
        <v>89.85</v>
      </c>
      <c r="D45" s="110">
        <f>+'Ekamut-caxs'!D52</f>
        <v>400</v>
      </c>
      <c r="E45" s="109">
        <f t="shared" si="0"/>
        <v>310.14999999999998</v>
      </c>
      <c r="F45" s="105" t="s">
        <v>290</v>
      </c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10">
        <v>61.25</v>
      </c>
      <c r="D46" s="110">
        <f>+'Ekamut-caxs'!D53</f>
        <v>65</v>
      </c>
      <c r="E46" s="109">
        <f>D46-C46</f>
        <v>3.75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423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423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3" t="str">
        <f>+'Ekamut-caxs'!B56</f>
        <v>Գնումների համակարգողի ծառայության գծով</v>
      </c>
      <c r="C49" s="110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25.2</v>
      </c>
      <c r="D50" s="110">
        <f>+'Ekamut-caxs'!D57</f>
        <v>85</v>
      </c>
      <c r="E50" s="109">
        <f t="shared" si="0"/>
        <v>59.8</v>
      </c>
      <c r="F50" s="105" t="s">
        <v>291</v>
      </c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22</v>
      </c>
      <c r="B53" s="143" t="str">
        <f>+'Ekamut-caxs'!B60</f>
        <v>Հայտարարության գծով</v>
      </c>
      <c r="C53" s="109">
        <v>22.7</v>
      </c>
      <c r="D53" s="110">
        <f>+'Ekamut-caxs'!D60</f>
        <v>0</v>
      </c>
      <c r="E53" s="109">
        <f t="shared" si="4"/>
        <v>-22.7</v>
      </c>
      <c r="F53" s="105"/>
    </row>
    <row r="54" spans="1:7" s="19" customFormat="1" ht="19.5" hidden="1" customHeight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23</v>
      </c>
      <c r="B55" s="143" t="str">
        <f>+'Ekamut-caxs'!B62</f>
        <v>Վերապատրաստման գծով</v>
      </c>
      <c r="C55" s="109">
        <v>18.399999999999999</v>
      </c>
      <c r="D55" s="110">
        <f>+'Ekamut-caxs'!D62</f>
        <v>18.399999999999999</v>
      </c>
      <c r="E55" s="109">
        <f t="shared" si="4"/>
        <v>0</v>
      </c>
      <c r="F55" s="109"/>
    </row>
    <row r="56" spans="1:7" s="19" customFormat="1" ht="23.25" customHeight="1">
      <c r="A56" s="21">
        <f t="shared" si="3"/>
        <v>24</v>
      </c>
      <c r="B56" s="143" t="s">
        <v>262</v>
      </c>
      <c r="C56" s="109">
        <v>25</v>
      </c>
      <c r="D56" s="110">
        <f>+'Ekamut-caxs'!D63</f>
        <v>100</v>
      </c>
      <c r="E56" s="109">
        <f t="shared" si="4"/>
        <v>75</v>
      </c>
      <c r="F56" s="105" t="s">
        <v>292</v>
      </c>
    </row>
    <row r="57" spans="1:7" s="19" customFormat="1" ht="19.5" customHeight="1">
      <c r="A57" s="21">
        <f t="shared" si="3"/>
        <v>25</v>
      </c>
      <c r="B57" s="143" t="s">
        <v>294</v>
      </c>
      <c r="C57" s="109">
        <v>0</v>
      </c>
      <c r="D57" s="110">
        <f>+'Ekamut-caxs'!D64</f>
        <v>280</v>
      </c>
      <c r="E57" s="109">
        <f t="shared" si="4"/>
        <v>280</v>
      </c>
      <c r="F57" s="105" t="s">
        <v>295</v>
      </c>
    </row>
    <row r="58" spans="1:7" s="19" customFormat="1" ht="16.5" hidden="1" customHeight="1">
      <c r="A58" s="21">
        <f t="shared" si="3"/>
        <v>26</v>
      </c>
      <c r="B58" s="143" t="str">
        <f>+'Ekamut-caxs'!B65</f>
        <v>Դուրսգրվող գույքի վերագնահատման գծով</v>
      </c>
      <c r="C58" s="109">
        <v>0</v>
      </c>
      <c r="D58" s="110">
        <f>+'Ekamut-caxs'!D65</f>
        <v>0</v>
      </c>
      <c r="E58" s="109">
        <f>D58-C58</f>
        <v>0</v>
      </c>
      <c r="F58" s="371"/>
    </row>
    <row r="59" spans="1:7" s="19" customFormat="1" ht="16.5" hidden="1" customHeight="1">
      <c r="A59" s="21">
        <f t="shared" si="3"/>
        <v>27</v>
      </c>
      <c r="B59" s="143" t="str">
        <f>+'Ekamut-caxs'!B66</f>
        <v>Կրակմարիչների լիցքավորում</v>
      </c>
      <c r="C59" s="109">
        <v>0</v>
      </c>
      <c r="D59" s="110">
        <f>+'Ekamut-caxs'!D66</f>
        <v>0</v>
      </c>
      <c r="E59" s="109">
        <f>D59-C59</f>
        <v>0</v>
      </c>
      <c r="F59" s="109"/>
      <c r="G59" s="32" t="s">
        <v>281</v>
      </c>
    </row>
    <row r="60" spans="1:7" s="19" customFormat="1" ht="17.25">
      <c r="A60" s="21">
        <v>26</v>
      </c>
      <c r="B60" s="143" t="str">
        <f>+'Ekamut-caxs'!B67</f>
        <v>Հիմնական միջոցների մաշվածության գծով, որից՝</v>
      </c>
      <c r="C60" s="109">
        <v>904.9</v>
      </c>
      <c r="D60" s="110">
        <f>+'Ekamut-caxs'!D67</f>
        <v>435.6</v>
      </c>
      <c r="E60" s="109">
        <f t="shared" si="4"/>
        <v>-469.29999999999995</v>
      </c>
      <c r="F60" s="109"/>
    </row>
    <row r="61" spans="1:7" s="394" customFormat="1" ht="17.25">
      <c r="A61" s="391">
        <f>+A60+0.1</f>
        <v>26.1</v>
      </c>
      <c r="B61" s="392" t="str">
        <f>+'Ekamut-caxs'!B68</f>
        <v>պայմանով (անհատույց) ստացված</v>
      </c>
      <c r="C61" s="109">
        <v>904.94</v>
      </c>
      <c r="D61" s="388">
        <f>+'Ekamut-caxs'!D68</f>
        <v>435.6</v>
      </c>
      <c r="E61" s="393">
        <f t="shared" si="4"/>
        <v>-469.34000000000003</v>
      </c>
      <c r="F61" s="388"/>
    </row>
    <row r="62" spans="1:7" s="19" customFormat="1" ht="9.75" customHeight="1">
      <c r="A62" s="21">
        <f>+A60+1</f>
        <v>27</v>
      </c>
      <c r="B62" s="143" t="str">
        <f>+'Ekamut-caxs'!B69</f>
        <v xml:space="preserve">Չփոխհատուցվող հարկերի գծով </v>
      </c>
      <c r="C62" s="109">
        <v>0</v>
      </c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v>28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78</v>
      </c>
      <c r="C64" s="141">
        <f>C6-C24</f>
        <v>4.1000000004714821E-2</v>
      </c>
      <c r="D64" s="141">
        <f>D6-D24</f>
        <v>2.0000000004074536E-2</v>
      </c>
      <c r="E64" s="141">
        <f t="shared" si="0"/>
        <v>-2.1000000000640284E-2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0" t="str">
        <f>+'Ekamut-caxs'!D73</f>
        <v>Ա․ Մկրտչյան</v>
      </c>
      <c r="E66" s="450"/>
      <c r="F66" s="45"/>
    </row>
    <row r="67" spans="1:6" ht="9.75" customHeight="1">
      <c r="B67" s="384"/>
      <c r="C67" s="67"/>
      <c r="D67" s="449" t="s">
        <v>5</v>
      </c>
      <c r="E67" s="449"/>
      <c r="F67" s="385"/>
    </row>
    <row r="68" spans="1:6" ht="24.75" customHeight="1">
      <c r="B68" s="383" t="s">
        <v>6</v>
      </c>
      <c r="C68" s="46"/>
      <c r="D68" s="450" t="str">
        <f>+'Ekamut-caxs'!D75</f>
        <v>Կ․ Քարամյան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5" zoomScaleSheetLayoutView="100" workbookViewId="0">
      <selection activeCell="A79" sqref="A79:XFD8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հ․66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258.3</v>
      </c>
      <c r="D6" s="352">
        <f>+C82</f>
        <v>5574.1599999999962</v>
      </c>
      <c r="E6" s="106">
        <f t="shared" ref="E6:E68" si="0">D6-C6</f>
        <v>5315.859999999996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SUM(C8,C9,C12,C16:C23)</f>
        <v>65920.899999999994</v>
      </c>
      <c r="D7" s="106">
        <f>SUM(D8:D9,D12,D16:D23)</f>
        <v>63778.9</v>
      </c>
      <c r="E7" s="106">
        <f>D7-C7</f>
        <v>-2141.9999999999927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63022</v>
      </c>
      <c r="D8" s="108">
        <f>+'Dramakan hosqer'!F14</f>
        <v>61130.5</v>
      </c>
      <c r="E8" s="108">
        <f>D8-C8</f>
        <v>-1891.5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18.399999999999999</v>
      </c>
      <c r="D9" s="108">
        <f>SUM(D10:D11)</f>
        <v>18.399999999999999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18.399999999999999</v>
      </c>
      <c r="D10" s="320">
        <f>+'Dramakan hosqer'!F16</f>
        <v>18.399999999999999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>
        <v>0</v>
      </c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2771.8</v>
      </c>
      <c r="D12" s="108">
        <f>SUM(D13:D15)</f>
        <v>2370</v>
      </c>
      <c r="E12" s="108">
        <f t="shared" si="1"/>
        <v>-401.80000000000018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1377.7</v>
      </c>
      <c r="D13" s="320">
        <f>+'Dramakan hosqer'!F19</f>
        <v>722.2</v>
      </c>
      <c r="E13" s="387">
        <f t="shared" si="1"/>
        <v>-655.5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27">
      <c r="A14" s="317">
        <f>+A13+0.1</f>
        <v>3.2</v>
      </c>
      <c r="B14" s="318" t="str">
        <f>+'Dramakan hosqer'!B20</f>
        <v>զինծառայողների երեխաների գծով</v>
      </c>
      <c r="C14" s="320">
        <v>759.1</v>
      </c>
      <c r="D14" s="320">
        <f>+'Dramakan hosqer'!F20</f>
        <v>897.8</v>
      </c>
      <c r="E14" s="387">
        <f t="shared" si="1"/>
        <v>138.69999999999993</v>
      </c>
      <c r="F14" s="388" t="s">
        <v>293</v>
      </c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635</v>
      </c>
      <c r="D15" s="320">
        <f>+'Dramakan hosqer'!F21</f>
        <v>750</v>
      </c>
      <c r="E15" s="387">
        <f t="shared" si="1"/>
        <v>115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108.7</v>
      </c>
      <c r="D16" s="108">
        <f>+'Dramakan hosqer'!F22</f>
        <v>260</v>
      </c>
      <c r="E16" s="108">
        <f t="shared" si="0"/>
        <v>151.30000000000001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60605.04</v>
      </c>
      <c r="D24" s="106">
        <f>+D25+D67+D79</f>
        <v>65128.38</v>
      </c>
      <c r="E24" s="106">
        <f t="shared" si="0"/>
        <v>4523.3399999999965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60285.24</v>
      </c>
      <c r="D25" s="106">
        <f>SUM(D26,D29:D35,D39:D61,D65:D66)</f>
        <v>63060.28</v>
      </c>
      <c r="E25" s="106">
        <f t="shared" si="0"/>
        <v>2775.0400000000009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46228.4</v>
      </c>
      <c r="D26" s="108">
        <f>+'Dramakan hosqer'!F32</f>
        <v>46890.5</v>
      </c>
      <c r="E26" s="108">
        <f t="shared" si="0"/>
        <v>662.09999999999854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424">
        <v>65.400000000000006</v>
      </c>
      <c r="D27" s="320">
        <f>+'Dramakan hosqer'!F33</f>
        <v>156</v>
      </c>
      <c r="E27" s="387">
        <f t="shared" si="0"/>
        <v>90.6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261</v>
      </c>
      <c r="C28" s="425">
        <v>2885.2</v>
      </c>
      <c r="D28" s="320">
        <f>+'Dramakan hosqer'!F34</f>
        <v>0</v>
      </c>
      <c r="E28" s="387">
        <f t="shared" si="0"/>
        <v>-2885.2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9145.24</v>
      </c>
      <c r="D29" s="108">
        <f>+'Dramakan hosqer'!F35</f>
        <v>10584.380000000001</v>
      </c>
      <c r="E29" s="108">
        <f t="shared" si="0"/>
        <v>1439.1400000000012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807</v>
      </c>
      <c r="D30" s="108">
        <f>+'Dramakan hosqer'!F36</f>
        <v>855.6</v>
      </c>
      <c r="E30" s="108">
        <f t="shared" si="0"/>
        <v>48.600000000000023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1166.5999999999999</v>
      </c>
      <c r="D31" s="108">
        <f>+'Dramakan hosqer'!F37</f>
        <v>1179.4000000000001</v>
      </c>
      <c r="E31" s="108">
        <f t="shared" si="0"/>
        <v>12.800000000000182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208.3</v>
      </c>
      <c r="D32" s="108">
        <f>+'Dramakan hosqer'!F38</f>
        <v>214.6</v>
      </c>
      <c r="E32" s="108">
        <f t="shared" si="0"/>
        <v>6.2999999999999829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24.2</v>
      </c>
      <c r="D33" s="108">
        <f>+'Dramakan hosqer'!F39</f>
        <v>24.2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88</v>
      </c>
      <c r="D34" s="108">
        <f>+'Dramakan hosqer'!F40</f>
        <v>148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172.8</v>
      </c>
      <c r="D35" s="108">
        <f>SUM(D36:D38)</f>
        <v>180.2</v>
      </c>
      <c r="E35" s="108">
        <f t="shared" si="0"/>
        <v>7.3999999999999773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424">
        <v>57.6</v>
      </c>
      <c r="D36" s="320">
        <f>+'Dramakan hosqer'!F42</f>
        <v>57.6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424">
        <v>57.6</v>
      </c>
      <c r="D37" s="320">
        <f>+'Dramakan hosqer'!F43</f>
        <v>65</v>
      </c>
      <c r="E37" s="387">
        <f t="shared" si="0"/>
        <v>7.3999999999999986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424">
        <v>57.6</v>
      </c>
      <c r="D38" s="320">
        <f>+'Dramakan hosqer'!F44</f>
        <v>57.6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12</v>
      </c>
      <c r="D39" s="108">
        <f>+'Dramakan hosqer'!F45</f>
        <v>12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10">
        <v>586.5</v>
      </c>
      <c r="D40" s="108">
        <f>+'Dramakan hosqer'!F46</f>
        <v>588</v>
      </c>
      <c r="E40" s="108">
        <f t="shared" si="0"/>
        <v>1.5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96.7</v>
      </c>
      <c r="D41" s="108">
        <f>+'Dramakan hosqer'!F47</f>
        <v>111.6</v>
      </c>
      <c r="E41" s="108">
        <f t="shared" si="0"/>
        <v>14.899999999999991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367.6</v>
      </c>
      <c r="D42" s="108">
        <f>+'Dramakan hosqer'!F48</f>
        <v>500</v>
      </c>
      <c r="E42" s="108">
        <f t="shared" si="0"/>
        <v>132.39999999999998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798.3</v>
      </c>
      <c r="D43" s="108">
        <f>+'Dramakan hosqer'!F49</f>
        <v>375</v>
      </c>
      <c r="E43" s="108">
        <f t="shared" si="0"/>
        <v>-423.29999999999995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21.1</v>
      </c>
      <c r="D44" s="108">
        <f>+'Dramakan hosqer'!F50</f>
        <v>80</v>
      </c>
      <c r="E44" s="108">
        <f t="shared" si="0"/>
        <v>58.9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105</v>
      </c>
      <c r="D45" s="108">
        <f>+'Dramakan hosqer'!F51</f>
        <v>120</v>
      </c>
      <c r="E45" s="108">
        <f t="shared" si="0"/>
        <v>15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89.9</v>
      </c>
      <c r="D46" s="108">
        <f>+'Dramakan hosqer'!F52</f>
        <v>400</v>
      </c>
      <c r="E46" s="108">
        <f t="shared" si="0"/>
        <v>310.10000000000002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61.3</v>
      </c>
      <c r="D47" s="108">
        <f>+'Dramakan hosqer'!F53</f>
        <v>65</v>
      </c>
      <c r="E47" s="108">
        <f t="shared" si="0"/>
        <v>3.7000000000000028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25.2</v>
      </c>
      <c r="D51" s="108">
        <f>+'Dramakan hosqer'!F57</f>
        <v>85</v>
      </c>
      <c r="E51" s="108">
        <f t="shared" si="0"/>
        <v>59.8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22.7</v>
      </c>
      <c r="D54" s="108">
        <f>+'Dramakan hosqer'!F60</f>
        <v>0</v>
      </c>
      <c r="E54" s="108">
        <f t="shared" si="0"/>
        <v>-22.7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3" t="str">
        <f>+'Dramakan hosqer'!B62</f>
        <v>Վերապատրաստման գծով</v>
      </c>
      <c r="C56" s="108">
        <v>18.399999999999999</v>
      </c>
      <c r="D56" s="108">
        <f>+'Dramakan hosqer'!F62</f>
        <v>18.399999999999999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22.5" customHeight="1">
      <c r="A57" s="21">
        <f t="shared" si="4"/>
        <v>24</v>
      </c>
      <c r="B57" s="143" t="s">
        <v>294</v>
      </c>
      <c r="C57" s="108">
        <v>0</v>
      </c>
      <c r="D57" s="108">
        <v>150</v>
      </c>
      <c r="E57" s="108">
        <f t="shared" si="0"/>
        <v>150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24</v>
      </c>
      <c r="B58" s="143" t="s">
        <v>262</v>
      </c>
      <c r="C58" s="108">
        <v>25</v>
      </c>
      <c r="D58" s="108">
        <v>120</v>
      </c>
      <c r="E58" s="108">
        <f t="shared" si="0"/>
        <v>95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24.75" hidden="1" customHeight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 customHeight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9.5" hidden="1" customHeight="1">
      <c r="A61" s="21"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24" hidden="1" customHeight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25.5" hidden="1" customHeight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6.5" hidden="1" customHeight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25</v>
      </c>
      <c r="B65" s="143" t="str">
        <f>+'Dramakan hosqer'!B71</f>
        <v>Կրեդիտորական պարտքի մարման գծով</v>
      </c>
      <c r="C65" s="108">
        <v>0</v>
      </c>
      <c r="D65" s="108">
        <f>+'Dramakan hosqer'!F71</f>
        <v>141.39999999999964</v>
      </c>
      <c r="E65" s="108">
        <f t="shared" si="0"/>
        <v>141.39999999999964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20.25" hidden="1" customHeight="1">
      <c r="A66" s="23">
        <f>+A65+1</f>
        <v>26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319.8</v>
      </c>
      <c r="D67" s="106">
        <f>+D68+D75</f>
        <v>750</v>
      </c>
      <c r="E67" s="106">
        <f t="shared" si="0"/>
        <v>430.2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319.8</v>
      </c>
      <c r="D68" s="108">
        <f>SUM(D69:D74)</f>
        <v>750</v>
      </c>
      <c r="E68" s="108">
        <f t="shared" si="0"/>
        <v>430.2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108">
        <v>111.8</v>
      </c>
      <c r="D69" s="320">
        <f>+'Dramakan hosqer'!F75</f>
        <v>350</v>
      </c>
      <c r="E69" s="387">
        <f t="shared" ref="E69:E82" si="5">D69-C69</f>
        <v>238.2</v>
      </c>
      <c r="F69" s="388" t="s">
        <v>296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108">
        <v>208</v>
      </c>
      <c r="D70" s="320">
        <f>+'Dramakan hosqer'!F76</f>
        <v>240</v>
      </c>
      <c r="E70" s="387">
        <f>D70-C70</f>
        <v>32</v>
      </c>
      <c r="F70" s="388" t="s">
        <v>297</v>
      </c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hosqer'!B77</f>
        <v>մեքենաներ և սարքավորումներ</v>
      </c>
      <c r="C71" s="320">
        <v>0</v>
      </c>
      <c r="D71" s="320">
        <f>+'Dramakan hosqer'!F77</f>
        <v>160</v>
      </c>
      <c r="E71" s="387">
        <f t="shared" si="5"/>
        <v>160</v>
      </c>
      <c r="F71" s="388" t="s">
        <v>298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1318.1</v>
      </c>
      <c r="E79" s="106">
        <f t="shared" si="5"/>
        <v>1318.1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1318.1</v>
      </c>
      <c r="E80" s="108">
        <f>D80-C80</f>
        <v>1318.1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5574.1599999999962</v>
      </c>
      <c r="D82" s="106">
        <f>D6+D7-D24</f>
        <v>4224.68</v>
      </c>
      <c r="E82" s="106">
        <f t="shared" si="5"/>
        <v>-1349.4799999999959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3" t="str">
        <f>+'Ekamut-caxs'!D73</f>
        <v>Ա․ Մկրտչյան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2" t="s">
        <v>92</v>
      </c>
      <c r="E85" s="452"/>
      <c r="F85" s="41"/>
    </row>
    <row r="86" spans="1:20" ht="22.5" customHeight="1">
      <c r="B86" s="374" t="s">
        <v>6</v>
      </c>
      <c r="C86" s="67"/>
      <c r="D86" s="450" t="str">
        <f>+'Ekamut-caxs'!D75</f>
        <v>Կ․ Քարամյան</v>
      </c>
      <c r="E86" s="450"/>
      <c r="F86" s="45"/>
    </row>
    <row r="87" spans="1:20" ht="12" customHeight="1">
      <c r="B87" s="65"/>
      <c r="C87" s="67"/>
      <c r="D87" s="452" t="s">
        <v>92</v>
      </c>
      <c r="E87" s="452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A79" sqref="A79:XFD8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հ․66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107.8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1.1000000000000001</v>
      </c>
      <c r="B10" s="80" t="s">
        <v>155</v>
      </c>
      <c r="C10" s="79" t="s">
        <v>156</v>
      </c>
      <c r="D10" s="11">
        <v>9</v>
      </c>
      <c r="E10" s="11"/>
    </row>
    <row r="11" spans="1:22">
      <c r="A11" s="79">
        <v>1.2</v>
      </c>
      <c r="B11" s="80" t="s">
        <v>157</v>
      </c>
      <c r="C11" s="79" t="s">
        <v>158</v>
      </c>
      <c r="D11" s="11">
        <v>98.8</v>
      </c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107.8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20.3</v>
      </c>
      <c r="E36" s="11"/>
    </row>
    <row r="37" spans="1:22" hidden="1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1.2</v>
      </c>
      <c r="B38" s="80" t="s">
        <v>157</v>
      </c>
      <c r="C38" s="79" t="s">
        <v>158</v>
      </c>
      <c r="D38" s="11">
        <v>4</v>
      </c>
      <c r="E38" s="11"/>
    </row>
    <row r="39" spans="1:22">
      <c r="A39" s="79">
        <v>1.3</v>
      </c>
      <c r="B39" s="81" t="s">
        <v>159</v>
      </c>
      <c r="C39" s="82" t="s">
        <v>160</v>
      </c>
      <c r="D39" s="11">
        <v>0</v>
      </c>
      <c r="E39" s="11"/>
    </row>
    <row r="40" spans="1:22">
      <c r="A40" s="79">
        <v>1.4</v>
      </c>
      <c r="B40" s="81"/>
      <c r="C40" s="79" t="s">
        <v>161</v>
      </c>
      <c r="D40" s="11">
        <v>30</v>
      </c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>
      <c r="A43" s="79">
        <v>1.5</v>
      </c>
      <c r="B43" s="81"/>
      <c r="C43" s="83" t="s">
        <v>184</v>
      </c>
      <c r="D43" s="11">
        <v>33.799999999999997</v>
      </c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2.1</v>
      </c>
      <c r="B49" s="81" t="s">
        <v>163</v>
      </c>
      <c r="C49" s="79" t="s">
        <v>164</v>
      </c>
      <c r="D49" s="11">
        <v>45.3</v>
      </c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2.2000000000000002</v>
      </c>
      <c r="B53" s="81"/>
      <c r="C53" s="83" t="s">
        <v>170</v>
      </c>
      <c r="D53" s="11">
        <v>8</v>
      </c>
      <c r="E53" s="11"/>
    </row>
    <row r="54" spans="1:22" ht="28.5">
      <c r="A54" s="79"/>
      <c r="B54" s="76" t="s">
        <v>177</v>
      </c>
      <c r="C54" s="10"/>
      <c r="D54" s="77">
        <f>SUM(D55:D58)</f>
        <v>4445.5</v>
      </c>
      <c r="E54" s="11"/>
      <c r="F54" s="114">
        <f>SUM(D36:D53)</f>
        <v>141.39999999999998</v>
      </c>
      <c r="G54" s="114">
        <f>+D59-D54-F54</f>
        <v>-3.4106051316484809E-13</v>
      </c>
    </row>
    <row r="55" spans="1:22" ht="33">
      <c r="A55" s="79">
        <v>1.1000000000000001</v>
      </c>
      <c r="B55" s="107"/>
      <c r="C55" s="362" t="s">
        <v>183</v>
      </c>
      <c r="D55" s="426">
        <v>4445.5</v>
      </c>
      <c r="E55" s="11"/>
    </row>
    <row r="56" spans="1:22" ht="27">
      <c r="A56" s="79">
        <v>1.2</v>
      </c>
      <c r="B56" s="92"/>
      <c r="C56" s="79" t="s">
        <v>172</v>
      </c>
      <c r="D56" s="426">
        <v>0</v>
      </c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4586.8999999999996</v>
      </c>
      <c r="E59" s="96"/>
      <c r="F59" s="275">
        <f>+D59-D55</f>
        <v>141.39999999999964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5574.1599999999962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6" t="str">
        <f>+'Ekamut-caxs'!D73</f>
        <v>Ա․ Մկրտչյան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6" t="str">
        <f>+'Ekamut-caxs'!D75</f>
        <v>Կ․ Քարամյան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79" sqref="A79:XFD80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710937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1" customFormat="1" ht="21.75" customHeight="1">
      <c r="A2" s="474" t="str">
        <f>+'Ekamut-caxs'!A7</f>
        <v xml:space="preserve">«Երևանի հ․66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1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6" t="s">
        <v>238</v>
      </c>
      <c r="D6" s="216" t="s">
        <v>222</v>
      </c>
      <c r="E6" s="216" t="s">
        <v>264</v>
      </c>
      <c r="F6" s="397" t="s">
        <v>265</v>
      </c>
      <c r="G6" s="396" t="s">
        <v>239</v>
      </c>
      <c r="H6" s="216" t="s">
        <v>222</v>
      </c>
      <c r="I6" s="216" t="s">
        <v>266</v>
      </c>
      <c r="J6" s="397" t="s">
        <v>265</v>
      </c>
      <c r="K6" s="396" t="s">
        <v>238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5" ht="19.5" customHeight="1">
      <c r="A7" s="241">
        <v>1</v>
      </c>
      <c r="B7" s="410" t="s">
        <v>97</v>
      </c>
      <c r="C7" s="398">
        <v>1272</v>
      </c>
      <c r="D7" s="218">
        <v>182786.4</v>
      </c>
      <c r="E7" s="219">
        <f>+C7</f>
        <v>1272</v>
      </c>
      <c r="F7" s="399">
        <f>IF((E7&lt;10000), E7*143.7, E7*107.1)</f>
        <v>182786.4</v>
      </c>
      <c r="G7" s="400">
        <v>1847</v>
      </c>
      <c r="H7" s="294">
        <v>96778</v>
      </c>
      <c r="I7" s="291">
        <f>+G7</f>
        <v>1847</v>
      </c>
      <c r="J7" s="399">
        <f>+I7*53.48</f>
        <v>98777.56</v>
      </c>
      <c r="K7" s="400">
        <v>80</v>
      </c>
      <c r="L7" s="291">
        <f>+K7</f>
        <v>80</v>
      </c>
      <c r="M7" s="298">
        <f>+L7*200.42</f>
        <v>16033.599999999999</v>
      </c>
      <c r="N7" s="296">
        <f>+L7*5.572</f>
        <v>445.76</v>
      </c>
      <c r="O7" s="297">
        <f>+N7+M7</f>
        <v>16479.359999999997</v>
      </c>
    </row>
    <row r="8" spans="1:15" ht="19.5" customHeight="1">
      <c r="A8" s="241">
        <v>2</v>
      </c>
      <c r="B8" s="410" t="s">
        <v>98</v>
      </c>
      <c r="C8" s="400">
        <v>1154</v>
      </c>
      <c r="D8" s="294">
        <v>165829.79999999999</v>
      </c>
      <c r="E8" s="219">
        <f t="shared" ref="E8:E18" si="0">+C8</f>
        <v>1154</v>
      </c>
      <c r="F8" s="399">
        <f t="shared" ref="F8:F18" si="1">IF((E8&lt;10000), E8*143.7, E8*107.1)</f>
        <v>165829.79999999999</v>
      </c>
      <c r="G8" s="400">
        <v>1910</v>
      </c>
      <c r="H8" s="294">
        <v>100187</v>
      </c>
      <c r="I8" s="291">
        <f t="shared" ref="I8:I18" si="2">+G8</f>
        <v>1910</v>
      </c>
      <c r="J8" s="399">
        <f t="shared" ref="J8:J18" si="3">+I8*53.48</f>
        <v>102146.79999999999</v>
      </c>
      <c r="K8" s="400">
        <v>102</v>
      </c>
      <c r="L8" s="291">
        <f t="shared" ref="L8:L18" si="4">+K8</f>
        <v>102</v>
      </c>
      <c r="M8" s="298">
        <f t="shared" ref="M8:M18" si="5">+L8*200.42</f>
        <v>20442.84</v>
      </c>
      <c r="N8" s="296">
        <f t="shared" ref="N8:N18" si="6">+L8*5.572</f>
        <v>568.34400000000005</v>
      </c>
      <c r="O8" s="297">
        <f t="shared" ref="O8:O18" si="7">+N8+M8</f>
        <v>21011.184000000001</v>
      </c>
    </row>
    <row r="9" spans="1:15" ht="19.5" customHeight="1">
      <c r="A9" s="241">
        <v>3</v>
      </c>
      <c r="B9" s="410" t="s">
        <v>99</v>
      </c>
      <c r="C9" s="400">
        <v>849</v>
      </c>
      <c r="D9" s="294">
        <v>122001.3</v>
      </c>
      <c r="E9" s="219">
        <f t="shared" si="0"/>
        <v>849</v>
      </c>
      <c r="F9" s="399">
        <f t="shared" si="1"/>
        <v>122001.29999999999</v>
      </c>
      <c r="G9" s="400">
        <v>1834</v>
      </c>
      <c r="H9" s="294">
        <v>96218</v>
      </c>
      <c r="I9" s="291">
        <f t="shared" si="2"/>
        <v>1834</v>
      </c>
      <c r="J9" s="399">
        <f t="shared" si="3"/>
        <v>98082.319999999992</v>
      </c>
      <c r="K9" s="400">
        <v>51</v>
      </c>
      <c r="L9" s="291">
        <f t="shared" si="4"/>
        <v>51</v>
      </c>
      <c r="M9" s="298">
        <f t="shared" si="5"/>
        <v>10221.42</v>
      </c>
      <c r="N9" s="296">
        <f t="shared" si="6"/>
        <v>284.17200000000003</v>
      </c>
      <c r="O9" s="297">
        <f t="shared" si="7"/>
        <v>10505.592000000001</v>
      </c>
    </row>
    <row r="10" spans="1:15" ht="19.5" customHeight="1">
      <c r="A10" s="241">
        <v>4</v>
      </c>
      <c r="B10" s="410" t="s">
        <v>100</v>
      </c>
      <c r="C10" s="400">
        <v>0</v>
      </c>
      <c r="D10" s="294">
        <v>0</v>
      </c>
      <c r="E10" s="219">
        <f t="shared" si="0"/>
        <v>0</v>
      </c>
      <c r="F10" s="399">
        <f t="shared" si="1"/>
        <v>0</v>
      </c>
      <c r="G10" s="400">
        <v>1731</v>
      </c>
      <c r="H10" s="294">
        <v>91213</v>
      </c>
      <c r="I10" s="291">
        <f t="shared" si="2"/>
        <v>1731</v>
      </c>
      <c r="J10" s="399">
        <f t="shared" si="3"/>
        <v>92573.87999999999</v>
      </c>
      <c r="K10" s="400">
        <v>88</v>
      </c>
      <c r="L10" s="291">
        <f t="shared" si="4"/>
        <v>88</v>
      </c>
      <c r="M10" s="298">
        <f t="shared" si="5"/>
        <v>17636.96</v>
      </c>
      <c r="N10" s="296">
        <f t="shared" si="6"/>
        <v>490.33600000000001</v>
      </c>
      <c r="O10" s="297">
        <f t="shared" si="7"/>
        <v>18127.295999999998</v>
      </c>
    </row>
    <row r="11" spans="1:15" ht="19.5" customHeight="1">
      <c r="A11" s="241">
        <v>5</v>
      </c>
      <c r="B11" s="410" t="s">
        <v>101</v>
      </c>
      <c r="C11" s="400">
        <v>0</v>
      </c>
      <c r="D11" s="294">
        <v>0</v>
      </c>
      <c r="E11" s="219">
        <f t="shared" si="0"/>
        <v>0</v>
      </c>
      <c r="F11" s="399">
        <f t="shared" si="1"/>
        <v>0</v>
      </c>
      <c r="G11" s="400">
        <v>1699</v>
      </c>
      <c r="H11" s="294">
        <v>89545</v>
      </c>
      <c r="I11" s="291">
        <f t="shared" si="2"/>
        <v>1699</v>
      </c>
      <c r="J11" s="399">
        <f t="shared" si="3"/>
        <v>90862.51999999999</v>
      </c>
      <c r="K11" s="400">
        <v>124</v>
      </c>
      <c r="L11" s="291">
        <f t="shared" si="4"/>
        <v>124</v>
      </c>
      <c r="M11" s="298">
        <f t="shared" si="5"/>
        <v>24852.079999999998</v>
      </c>
      <c r="N11" s="296">
        <f t="shared" si="6"/>
        <v>690.928</v>
      </c>
      <c r="O11" s="297">
        <f t="shared" si="7"/>
        <v>25543.007999999998</v>
      </c>
    </row>
    <row r="12" spans="1:15" ht="19.5" customHeight="1">
      <c r="A12" s="241">
        <v>6</v>
      </c>
      <c r="B12" s="410" t="s">
        <v>102</v>
      </c>
      <c r="C12" s="400">
        <v>0</v>
      </c>
      <c r="D12" s="294">
        <v>0</v>
      </c>
      <c r="E12" s="219">
        <f t="shared" si="0"/>
        <v>0</v>
      </c>
      <c r="F12" s="399">
        <f t="shared" si="1"/>
        <v>0</v>
      </c>
      <c r="G12" s="400">
        <v>1727</v>
      </c>
      <c r="H12" s="294">
        <v>90947</v>
      </c>
      <c r="I12" s="291">
        <f t="shared" si="2"/>
        <v>1727</v>
      </c>
      <c r="J12" s="399">
        <f t="shared" si="3"/>
        <v>92359.959999999992</v>
      </c>
      <c r="K12" s="400">
        <v>120</v>
      </c>
      <c r="L12" s="291">
        <f t="shared" si="4"/>
        <v>120</v>
      </c>
      <c r="M12" s="298">
        <f t="shared" si="5"/>
        <v>24050.399999999998</v>
      </c>
      <c r="N12" s="296">
        <f t="shared" si="6"/>
        <v>668.64</v>
      </c>
      <c r="O12" s="297">
        <f t="shared" si="7"/>
        <v>24719.039999999997</v>
      </c>
    </row>
    <row r="13" spans="1:15" ht="19.5" customHeight="1">
      <c r="A13" s="241">
        <v>7</v>
      </c>
      <c r="B13" s="410" t="s">
        <v>103</v>
      </c>
      <c r="C13" s="400">
        <v>0</v>
      </c>
      <c r="D13" s="294">
        <v>0</v>
      </c>
      <c r="E13" s="219">
        <f t="shared" si="0"/>
        <v>0</v>
      </c>
      <c r="F13" s="399">
        <f t="shared" si="1"/>
        <v>0</v>
      </c>
      <c r="G13" s="400">
        <v>1812</v>
      </c>
      <c r="H13" s="294">
        <v>95516</v>
      </c>
      <c r="I13" s="291">
        <f t="shared" si="2"/>
        <v>1812</v>
      </c>
      <c r="J13" s="399">
        <f t="shared" si="3"/>
        <v>96905.76</v>
      </c>
      <c r="K13" s="400">
        <v>48</v>
      </c>
      <c r="L13" s="291">
        <f t="shared" si="4"/>
        <v>48</v>
      </c>
      <c r="M13" s="298">
        <f t="shared" si="5"/>
        <v>9620.16</v>
      </c>
      <c r="N13" s="296">
        <f t="shared" si="6"/>
        <v>267.45600000000002</v>
      </c>
      <c r="O13" s="297">
        <f t="shared" si="7"/>
        <v>9887.616</v>
      </c>
    </row>
    <row r="14" spans="1:15" ht="19.5" customHeight="1">
      <c r="A14" s="241">
        <v>8</v>
      </c>
      <c r="B14" s="411" t="s">
        <v>104</v>
      </c>
      <c r="C14" s="400">
        <v>0</v>
      </c>
      <c r="D14" s="294">
        <v>0</v>
      </c>
      <c r="E14" s="219">
        <f t="shared" si="0"/>
        <v>0</v>
      </c>
      <c r="F14" s="399">
        <f t="shared" si="1"/>
        <v>0</v>
      </c>
      <c r="G14" s="400">
        <v>1705</v>
      </c>
      <c r="H14" s="294">
        <v>89536</v>
      </c>
      <c r="I14" s="291">
        <f t="shared" si="2"/>
        <v>1705</v>
      </c>
      <c r="J14" s="399">
        <f t="shared" si="3"/>
        <v>91183.4</v>
      </c>
      <c r="K14" s="400">
        <v>129</v>
      </c>
      <c r="L14" s="291">
        <f t="shared" si="4"/>
        <v>129</v>
      </c>
      <c r="M14" s="298">
        <f t="shared" si="5"/>
        <v>25854.179999999997</v>
      </c>
      <c r="N14" s="296">
        <f t="shared" si="6"/>
        <v>718.78800000000001</v>
      </c>
      <c r="O14" s="297">
        <f t="shared" si="7"/>
        <v>26572.967999999997</v>
      </c>
    </row>
    <row r="15" spans="1:15" ht="19.5" customHeight="1">
      <c r="A15" s="241">
        <v>9</v>
      </c>
      <c r="B15" s="411" t="s">
        <v>105</v>
      </c>
      <c r="C15" s="400">
        <v>0</v>
      </c>
      <c r="D15" s="294">
        <v>0</v>
      </c>
      <c r="E15" s="219">
        <f t="shared" si="0"/>
        <v>0</v>
      </c>
      <c r="F15" s="399">
        <f t="shared" si="1"/>
        <v>0</v>
      </c>
      <c r="G15" s="400">
        <v>1919</v>
      </c>
      <c r="H15" s="294">
        <v>101170</v>
      </c>
      <c r="I15" s="291">
        <f t="shared" si="2"/>
        <v>1919</v>
      </c>
      <c r="J15" s="399">
        <f t="shared" si="3"/>
        <v>102628.12</v>
      </c>
      <c r="K15" s="400">
        <v>118</v>
      </c>
      <c r="L15" s="291">
        <f t="shared" si="4"/>
        <v>118</v>
      </c>
      <c r="M15" s="298">
        <f t="shared" si="5"/>
        <v>23649.559999999998</v>
      </c>
      <c r="N15" s="296">
        <f t="shared" si="6"/>
        <v>657.49599999999998</v>
      </c>
      <c r="O15" s="297">
        <f t="shared" si="7"/>
        <v>24307.055999999997</v>
      </c>
    </row>
    <row r="16" spans="1:15" ht="19.5" customHeight="1">
      <c r="A16" s="241">
        <v>10</v>
      </c>
      <c r="B16" s="411" t="s">
        <v>106</v>
      </c>
      <c r="C16" s="401">
        <v>231</v>
      </c>
      <c r="D16" s="221">
        <v>33194.699999999997</v>
      </c>
      <c r="E16" s="219">
        <f t="shared" si="0"/>
        <v>231</v>
      </c>
      <c r="F16" s="399">
        <f t="shared" si="1"/>
        <v>33194.699999999997</v>
      </c>
      <c r="G16" s="400">
        <v>2042</v>
      </c>
      <c r="H16" s="294">
        <v>107759</v>
      </c>
      <c r="I16" s="291">
        <f t="shared" si="2"/>
        <v>2042</v>
      </c>
      <c r="J16" s="399">
        <f t="shared" si="3"/>
        <v>109206.15999999999</v>
      </c>
      <c r="K16" s="400">
        <v>90</v>
      </c>
      <c r="L16" s="291">
        <f t="shared" si="4"/>
        <v>90</v>
      </c>
      <c r="M16" s="298">
        <f t="shared" si="5"/>
        <v>18037.8</v>
      </c>
      <c r="N16" s="296">
        <f t="shared" si="6"/>
        <v>501.48</v>
      </c>
      <c r="O16" s="297">
        <f t="shared" si="7"/>
        <v>18539.28</v>
      </c>
    </row>
    <row r="17" spans="1:21" ht="19.5" customHeight="1">
      <c r="A17" s="241">
        <v>11</v>
      </c>
      <c r="B17" s="411" t="s">
        <v>107</v>
      </c>
      <c r="C17" s="402">
        <v>1050</v>
      </c>
      <c r="D17" s="220">
        <v>150885</v>
      </c>
      <c r="E17" s="219">
        <f t="shared" si="0"/>
        <v>1050</v>
      </c>
      <c r="F17" s="399">
        <f t="shared" si="1"/>
        <v>150885</v>
      </c>
      <c r="G17" s="407">
        <v>1982</v>
      </c>
      <c r="H17" s="295">
        <v>103966.47</v>
      </c>
      <c r="I17" s="291">
        <f t="shared" si="2"/>
        <v>1982</v>
      </c>
      <c r="J17" s="399">
        <f t="shared" si="3"/>
        <v>105997.36</v>
      </c>
      <c r="K17" s="407">
        <v>67</v>
      </c>
      <c r="L17" s="291">
        <f t="shared" si="4"/>
        <v>67</v>
      </c>
      <c r="M17" s="298">
        <f t="shared" si="5"/>
        <v>13428.14</v>
      </c>
      <c r="N17" s="296">
        <f t="shared" si="6"/>
        <v>373.32400000000001</v>
      </c>
      <c r="O17" s="297">
        <f t="shared" si="7"/>
        <v>13801.464</v>
      </c>
    </row>
    <row r="18" spans="1:21" ht="19.5" customHeight="1">
      <c r="A18" s="241">
        <v>12</v>
      </c>
      <c r="B18" s="411" t="s">
        <v>108</v>
      </c>
      <c r="C18" s="402">
        <v>1398</v>
      </c>
      <c r="D18" s="220">
        <v>200892</v>
      </c>
      <c r="E18" s="219">
        <f t="shared" si="0"/>
        <v>1398</v>
      </c>
      <c r="F18" s="399">
        <f t="shared" si="1"/>
        <v>200892.59999999998</v>
      </c>
      <c r="G18" s="407">
        <v>1845</v>
      </c>
      <c r="H18" s="295">
        <v>96575</v>
      </c>
      <c r="I18" s="291">
        <f t="shared" si="2"/>
        <v>1845</v>
      </c>
      <c r="J18" s="399">
        <f t="shared" si="3"/>
        <v>98670.599999999991</v>
      </c>
      <c r="K18" s="407">
        <v>54</v>
      </c>
      <c r="L18" s="291">
        <f t="shared" si="4"/>
        <v>54</v>
      </c>
      <c r="M18" s="298">
        <f t="shared" si="5"/>
        <v>10822.679999999998</v>
      </c>
      <c r="N18" s="296">
        <f t="shared" si="6"/>
        <v>300.88799999999998</v>
      </c>
      <c r="O18" s="297">
        <f t="shared" si="7"/>
        <v>11123.567999999999</v>
      </c>
    </row>
    <row r="19" spans="1:21" ht="32.25" customHeight="1" thickBot="1">
      <c r="A19" s="412"/>
      <c r="B19" s="413" t="s">
        <v>90</v>
      </c>
      <c r="C19" s="403">
        <f>SUM(C7:C18)</f>
        <v>5954</v>
      </c>
      <c r="D19" s="404">
        <f t="shared" ref="D19:E19" si="8">SUM(D7:D18)</f>
        <v>855589.2</v>
      </c>
      <c r="E19" s="405">
        <f t="shared" si="8"/>
        <v>5954</v>
      </c>
      <c r="F19" s="406">
        <f>SUM(F7:F18)</f>
        <v>855589.79999999993</v>
      </c>
      <c r="G19" s="403">
        <f>SUM(G7:G18)</f>
        <v>22053</v>
      </c>
      <c r="H19" s="404">
        <f>SUM(H7:H18)</f>
        <v>1159410.47</v>
      </c>
      <c r="I19" s="405">
        <f t="shared" ref="I19" si="9">SUM(I7:I18)</f>
        <v>22053</v>
      </c>
      <c r="J19" s="406">
        <f t="shared" ref="J19:O19" si="10">SUM(J7:J18)</f>
        <v>1179394.4400000002</v>
      </c>
      <c r="K19" s="403">
        <f t="shared" si="10"/>
        <v>1071</v>
      </c>
      <c r="L19" s="405">
        <f t="shared" si="10"/>
        <v>1071</v>
      </c>
      <c r="M19" s="404">
        <f t="shared" si="10"/>
        <v>214649.81999999995</v>
      </c>
      <c r="N19" s="409">
        <f t="shared" si="10"/>
        <v>5967.6119999999992</v>
      </c>
      <c r="O19" s="406">
        <f t="shared" si="10"/>
        <v>220617.432</v>
      </c>
    </row>
    <row r="20" spans="1:21" ht="21.75" customHeight="1">
      <c r="B20" s="224"/>
      <c r="C20" s="225"/>
      <c r="D20" s="226"/>
      <c r="E20" s="225"/>
      <c r="F20" s="226">
        <f>ROUND(F19/1000,1)</f>
        <v>855.6</v>
      </c>
      <c r="G20" s="225"/>
      <c r="H20" s="226"/>
      <c r="I20" s="225"/>
      <c r="J20" s="226">
        <f>ROUND(J19/1000,1)</f>
        <v>1179.4000000000001</v>
      </c>
      <c r="K20" s="225"/>
      <c r="L20" s="225"/>
      <c r="M20" s="226">
        <f>ROUND(M19/1000,1)</f>
        <v>214.6</v>
      </c>
      <c r="N20" s="226">
        <f t="shared" ref="N20:O20" si="11">ROUND(N19/1000,1)</f>
        <v>6</v>
      </c>
      <c r="O20" s="226">
        <f t="shared" si="11"/>
        <v>220.6</v>
      </c>
      <c r="U20"/>
    </row>
    <row r="21" spans="1:21" ht="33.75" customHeight="1" thickBot="1">
      <c r="B21" s="478" t="s">
        <v>240</v>
      </c>
      <c r="C21" s="478"/>
      <c r="D21" s="478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855.6</v>
      </c>
      <c r="G27" s="256" t="s">
        <v>241</v>
      </c>
      <c r="H27" s="254" t="s">
        <v>241</v>
      </c>
      <c r="I27" s="254" t="s">
        <v>241</v>
      </c>
      <c r="J27" s="255">
        <f>J20-J26</f>
        <v>1179.4000000000001</v>
      </c>
      <c r="K27" s="256" t="s">
        <v>241</v>
      </c>
      <c r="L27" s="254" t="s">
        <v>241</v>
      </c>
      <c r="M27" s="257">
        <f>M20-M26</f>
        <v>214.6</v>
      </c>
      <c r="N27" s="253" t="s">
        <v>241</v>
      </c>
      <c r="O27" s="255">
        <f>+O20-M26</f>
        <v>220.6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4" t="s">
        <v>2</v>
      </c>
      <c r="D30" s="474"/>
      <c r="E30" s="212"/>
      <c r="F30" s="212"/>
      <c r="G30" s="479"/>
      <c r="H30" s="479"/>
      <c r="I30" s="262"/>
      <c r="J30" s="476" t="str">
        <f>+'Ekamut-caxs'!D73</f>
        <v>Ա․ Մկրտչյան</v>
      </c>
      <c r="K30" s="476"/>
      <c r="M30" s="228"/>
    </row>
    <row r="31" spans="1:21" s="211" customFormat="1">
      <c r="C31" s="263"/>
      <c r="D31" s="263"/>
      <c r="E31" s="264"/>
      <c r="F31" s="264"/>
      <c r="G31" s="477" t="s">
        <v>91</v>
      </c>
      <c r="H31" s="477"/>
      <c r="I31" s="265"/>
      <c r="J31" s="477" t="s">
        <v>109</v>
      </c>
      <c r="K31" s="47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6"/>
      <c r="H32" s="476"/>
      <c r="I32" s="267"/>
      <c r="J32" s="476" t="str">
        <f>+'Ekamut-caxs'!D75</f>
        <v>Կ․ Քարամյան</v>
      </c>
      <c r="K32" s="476"/>
    </row>
    <row r="33" spans="3:13" s="211" customFormat="1">
      <c r="C33" s="227"/>
      <c r="D33" s="227"/>
      <c r="G33" s="477" t="s">
        <v>91</v>
      </c>
      <c r="H33" s="477"/>
      <c r="I33" s="265"/>
      <c r="J33" s="477" t="s">
        <v>109</v>
      </c>
      <c r="K33" s="477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3" t="s">
        <v>213</v>
      </c>
      <c r="J36" s="473"/>
      <c r="K36" s="271"/>
      <c r="L36" s="473"/>
      <c r="M36" s="473"/>
    </row>
    <row r="37" spans="3:13">
      <c r="C37" s="269"/>
      <c r="D37" s="269"/>
      <c r="E37" s="473" t="s">
        <v>212</v>
      </c>
      <c r="F37" s="473"/>
      <c r="I37" s="473"/>
      <c r="J37" s="473"/>
      <c r="K37" s="271"/>
      <c r="L37" s="473"/>
      <c r="M37" s="473"/>
    </row>
    <row r="38" spans="3:13">
      <c r="C38" s="269"/>
      <c r="D38" s="269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3" zoomScale="90" zoomScaleSheetLayoutView="90" workbookViewId="0">
      <selection activeCell="A79" sqref="A79:XFD8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հ․66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7" t="s">
        <v>193</v>
      </c>
      <c r="C7" s="148">
        <v>3498.5</v>
      </c>
      <c r="D7" s="148">
        <f>+C10</f>
        <v>40559.375999999997</v>
      </c>
      <c r="E7" s="148">
        <v>0</v>
      </c>
      <c r="F7" s="148">
        <v>0</v>
      </c>
      <c r="G7" s="148">
        <f>+J15</f>
        <v>780.2</v>
      </c>
      <c r="H7" s="200">
        <f>H10*1.17*161.2+3*119.6+H10*150.8</f>
        <v>1716.4159999999999</v>
      </c>
      <c r="I7" s="148">
        <v>180</v>
      </c>
      <c r="J7" s="200">
        <v>156</v>
      </c>
      <c r="K7" s="148">
        <v>0</v>
      </c>
      <c r="L7" s="148">
        <v>0</v>
      </c>
      <c r="M7" s="149">
        <f>ROUND(SUM(C7:L7),1)</f>
        <v>46890.5</v>
      </c>
    </row>
    <row r="8" spans="1:16" ht="35.25" customHeight="1">
      <c r="A8" s="116">
        <v>1.1000000000000001</v>
      </c>
      <c r="B8" s="162" t="s">
        <v>89</v>
      </c>
      <c r="C8" s="148">
        <v>0</v>
      </c>
      <c r="D8" s="148">
        <v>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46890.5</v>
      </c>
    </row>
    <row r="10" spans="1:16" s="118" customFormat="1" ht="18.75" customHeight="1">
      <c r="B10" s="210">
        <v>3687.2159999999999</v>
      </c>
      <c r="C10" s="120">
        <f>+B10*11</f>
        <v>40559.375999999997</v>
      </c>
      <c r="D10" s="120"/>
      <c r="E10" s="395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7">
        <v>3687216</v>
      </c>
      <c r="C11" s="103"/>
      <c r="D11" s="103"/>
      <c r="E11" s="126"/>
      <c r="F11" s="126"/>
      <c r="G11" s="127"/>
      <c r="H11" s="58"/>
      <c r="I11" s="58"/>
      <c r="J11" s="103"/>
      <c r="K11" s="482"/>
      <c r="L11" s="482"/>
      <c r="M11" s="128"/>
    </row>
    <row r="12" spans="1:16" s="118" customFormat="1" ht="69" customHeight="1">
      <c r="B12" s="483" t="s">
        <v>205</v>
      </c>
      <c r="C12" s="484"/>
      <c r="D12" s="127"/>
      <c r="G12" s="103"/>
      <c r="H12" s="103"/>
      <c r="I12" s="483" t="s">
        <v>206</v>
      </c>
      <c r="J12" s="484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8"/>
      <c r="E17" s="488"/>
      <c r="F17" s="174"/>
      <c r="G17" s="174"/>
      <c r="H17" s="480" t="str">
        <f>+'Ekamut-caxs'!D73</f>
        <v>Ա․ Մկրտչյան</v>
      </c>
      <c r="I17" s="480"/>
      <c r="J17" s="480"/>
      <c r="K17" s="137"/>
    </row>
    <row r="18" spans="2:11" s="138" customFormat="1" ht="17.25" customHeight="1">
      <c r="B18" s="175"/>
      <c r="C18" s="176"/>
      <c r="D18" s="489" t="s">
        <v>91</v>
      </c>
      <c r="E18" s="489"/>
      <c r="F18" s="177"/>
      <c r="G18" s="178"/>
      <c r="H18" s="481" t="s">
        <v>92</v>
      </c>
      <c r="I18" s="481"/>
      <c r="J18" s="481"/>
      <c r="K18" s="139"/>
    </row>
    <row r="19" spans="2:11" s="136" customFormat="1" ht="24.75" customHeight="1">
      <c r="B19" s="179" t="s">
        <v>6</v>
      </c>
      <c r="C19" s="173"/>
      <c r="D19" s="488"/>
      <c r="E19" s="488"/>
      <c r="F19" s="180"/>
      <c r="G19" s="180"/>
      <c r="H19" s="480" t="str">
        <f>+'Ekamut-caxs'!D75</f>
        <v>Կ․ Քարամյան</v>
      </c>
      <c r="I19" s="480"/>
      <c r="J19" s="480"/>
      <c r="K19" s="137"/>
    </row>
    <row r="20" spans="2:11" s="138" customFormat="1" ht="18.75" customHeight="1">
      <c r="B20" s="176"/>
      <c r="C20" s="176"/>
      <c r="D20" s="489" t="s">
        <v>91</v>
      </c>
      <c r="E20" s="489"/>
      <c r="F20" s="177"/>
      <c r="G20" s="178"/>
      <c r="H20" s="481" t="s">
        <v>92</v>
      </c>
      <c r="I20" s="481"/>
      <c r="J20" s="481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A79" sqref="A79:XFD80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հ․66 մսուր-մանկապարտեզ» ՀՈԱԿ-ի </v>
      </c>
      <c r="B2" s="492"/>
      <c r="C2" s="492"/>
      <c r="D2" s="492"/>
    </row>
    <row r="3" spans="1:4" ht="39.75" customHeight="1">
      <c r="A3" s="492" t="s">
        <v>278</v>
      </c>
      <c r="B3" s="492"/>
      <c r="C3" s="492"/>
      <c r="D3" s="492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127</v>
      </c>
      <c r="C12" s="281"/>
      <c r="D12" s="281"/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63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32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31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4</v>
      </c>
      <c r="D23" s="279">
        <f>D7+D11+D15+D19</f>
        <v>123</v>
      </c>
    </row>
    <row r="24" spans="1:4" ht="48.75" customHeight="1"/>
    <row r="25" spans="1:4" ht="17.25">
      <c r="B25" s="285" t="s">
        <v>2</v>
      </c>
      <c r="C25" s="493" t="str">
        <f>+'Ekamut-caxs'!D73</f>
        <v>Ա․ Մկրտչյան</v>
      </c>
      <c r="D25" s="493"/>
    </row>
    <row r="26" spans="1:4" ht="15.75" customHeight="1">
      <c r="B26" s="286" t="s">
        <v>4</v>
      </c>
      <c r="C26" s="490" t="s">
        <v>5</v>
      </c>
      <c r="D26" s="490"/>
    </row>
    <row r="27" spans="1:4" ht="27" customHeight="1">
      <c r="B27" s="287" t="s">
        <v>6</v>
      </c>
      <c r="C27" s="493" t="str">
        <f>+'Ekamut-caxs'!D75</f>
        <v>Կ․ Քարամյան</v>
      </c>
      <c r="D27" s="493"/>
    </row>
    <row r="28" spans="1:4">
      <c r="B28" s="288"/>
      <c r="C28" s="490" t="s">
        <v>5</v>
      </c>
      <c r="D28" s="490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https://mul2.yerevan.am/tasks/2176028/oneclick?token=8e879aed6d89b4d96d713fa26fa38971</cp:keywords>
  <cp:lastModifiedBy>Lusine Petrosyan</cp:lastModifiedBy>
  <cp:lastPrinted>2025-03-24T06:53:11Z</cp:lastPrinted>
  <dcterms:created xsi:type="dcterms:W3CDTF">1996-10-14T23:33:28Z</dcterms:created>
  <dcterms:modified xsi:type="dcterms:W3CDTF">2025-05-20T15:05:19Z</dcterms:modified>
</cp:coreProperties>
</file>